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VAD\Desktop\Hamed Aligolnia Final File\Hamed Aligolnia Final File\Excel\"/>
    </mc:Choice>
  </mc:AlternateContent>
  <xr:revisionPtr revIDLastSave="0" documentId="13_ncr:1_{C7B7A629-0F42-4B2B-AC21-5AD5C00D22BA}" xr6:coauthVersionLast="47" xr6:coauthVersionMax="47" xr10:uidLastSave="{00000000-0000-0000-0000-000000000000}"/>
  <bookViews>
    <workbookView xWindow="-108" yWindow="-108" windowWidth="23256" windowHeight="12456" xr2:uid="{A0767C45-D3A5-47E9-A22D-647FD0BBE5A9}"/>
  </bookViews>
  <sheets>
    <sheet name="Column Forces" sheetId="2" r:id="rId1"/>
    <sheet name="Sheet1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" i="3" l="1"/>
  <c r="H4" i="3"/>
  <c r="H5" i="3"/>
  <c r="H6" i="3"/>
  <c r="H7" i="3"/>
  <c r="H11" i="3"/>
  <c r="H13" i="3"/>
  <c r="H14" i="3"/>
  <c r="H15" i="3"/>
  <c r="H19" i="3"/>
  <c r="H21" i="3"/>
  <c r="H22" i="3"/>
  <c r="H23" i="3"/>
  <c r="H27" i="3"/>
  <c r="H29" i="3"/>
  <c r="H30" i="3"/>
  <c r="H31" i="3"/>
  <c r="H35" i="3"/>
  <c r="H37" i="3"/>
  <c r="H38" i="3"/>
  <c r="H39" i="3"/>
  <c r="H43" i="3"/>
  <c r="H45" i="3"/>
  <c r="H46" i="3"/>
  <c r="H47" i="3"/>
  <c r="H51" i="3"/>
  <c r="H53" i="3"/>
  <c r="H54" i="3"/>
  <c r="H55" i="3"/>
  <c r="H59" i="3"/>
  <c r="H61" i="3"/>
  <c r="H62" i="3"/>
  <c r="H63" i="3"/>
  <c r="H64" i="3"/>
  <c r="H66" i="3"/>
  <c r="H67" i="3"/>
  <c r="H69" i="3"/>
  <c r="H70" i="3"/>
  <c r="H71" i="3"/>
  <c r="H72" i="3"/>
  <c r="H74" i="3"/>
  <c r="H75" i="3"/>
  <c r="H77" i="3"/>
  <c r="H78" i="3"/>
  <c r="H79" i="3"/>
  <c r="H80" i="3"/>
  <c r="H82" i="3"/>
  <c r="H83" i="3"/>
  <c r="H85" i="3"/>
  <c r="H86" i="3"/>
  <c r="H87" i="3"/>
  <c r="H88" i="3"/>
  <c r="H90" i="3"/>
  <c r="H91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K199" i="3"/>
  <c r="J199" i="3"/>
  <c r="K198" i="3"/>
  <c r="J198" i="3"/>
  <c r="K197" i="3"/>
  <c r="J197" i="3"/>
  <c r="K196" i="3"/>
  <c r="J196" i="3"/>
  <c r="K195" i="3"/>
  <c r="J195" i="3"/>
  <c r="K194" i="3"/>
  <c r="J194" i="3"/>
  <c r="K193" i="3"/>
  <c r="J193" i="3"/>
  <c r="K192" i="3"/>
  <c r="J192" i="3"/>
  <c r="K191" i="3"/>
  <c r="J191" i="3"/>
  <c r="K190" i="3"/>
  <c r="J190" i="3"/>
  <c r="K189" i="3"/>
  <c r="J189" i="3"/>
  <c r="K188" i="3"/>
  <c r="J188" i="3"/>
  <c r="K187" i="3"/>
  <c r="J187" i="3"/>
  <c r="K186" i="3"/>
  <c r="J186" i="3"/>
  <c r="K185" i="3"/>
  <c r="J185" i="3"/>
  <c r="K184" i="3"/>
  <c r="J184" i="3"/>
  <c r="K183" i="3"/>
  <c r="J183" i="3"/>
  <c r="K182" i="3"/>
  <c r="J182" i="3"/>
  <c r="K181" i="3"/>
  <c r="J181" i="3"/>
  <c r="K180" i="3"/>
  <c r="J180" i="3"/>
  <c r="K179" i="3"/>
  <c r="J179" i="3"/>
  <c r="K178" i="3"/>
  <c r="J178" i="3"/>
  <c r="K177" i="3"/>
  <c r="J177" i="3"/>
  <c r="K176" i="3"/>
  <c r="J176" i="3"/>
  <c r="K175" i="3"/>
  <c r="J175" i="3"/>
  <c r="K174" i="3"/>
  <c r="J174" i="3"/>
  <c r="K173" i="3"/>
  <c r="J173" i="3"/>
  <c r="K172" i="3"/>
  <c r="J172" i="3"/>
  <c r="K171" i="3"/>
  <c r="J171" i="3"/>
  <c r="K170" i="3"/>
  <c r="J170" i="3"/>
  <c r="K169" i="3"/>
  <c r="J169" i="3"/>
  <c r="K168" i="3"/>
  <c r="J168" i="3"/>
  <c r="K167" i="3"/>
  <c r="J167" i="3"/>
  <c r="K166" i="3"/>
  <c r="J166" i="3"/>
  <c r="K165" i="3"/>
  <c r="J165" i="3"/>
  <c r="K164" i="3"/>
  <c r="J164" i="3"/>
  <c r="K163" i="3"/>
  <c r="J163" i="3"/>
  <c r="K162" i="3"/>
  <c r="J162" i="3"/>
  <c r="K161" i="3"/>
  <c r="J161" i="3"/>
  <c r="K160" i="3"/>
  <c r="J160" i="3"/>
  <c r="K159" i="3"/>
  <c r="J159" i="3"/>
  <c r="K158" i="3"/>
  <c r="J158" i="3"/>
  <c r="K157" i="3"/>
  <c r="J157" i="3"/>
  <c r="K156" i="3"/>
  <c r="J156" i="3"/>
  <c r="K155" i="3"/>
  <c r="J155" i="3"/>
  <c r="K154" i="3"/>
  <c r="J154" i="3"/>
  <c r="K153" i="3"/>
  <c r="J153" i="3"/>
  <c r="K152" i="3"/>
  <c r="J152" i="3"/>
  <c r="K151" i="3"/>
  <c r="J151" i="3"/>
  <c r="K150" i="3"/>
  <c r="J150" i="3"/>
  <c r="K149" i="3"/>
  <c r="J149" i="3"/>
  <c r="K148" i="3"/>
  <c r="J148" i="3"/>
  <c r="K147" i="3"/>
  <c r="J147" i="3"/>
  <c r="K146" i="3"/>
  <c r="J146" i="3"/>
  <c r="K145" i="3"/>
  <c r="J145" i="3"/>
  <c r="K144" i="3"/>
  <c r="J144" i="3"/>
  <c r="K143" i="3"/>
  <c r="J143" i="3"/>
  <c r="K142" i="3"/>
  <c r="J142" i="3"/>
  <c r="K141" i="3"/>
  <c r="J141" i="3"/>
  <c r="K140" i="3"/>
  <c r="J140" i="3"/>
  <c r="K139" i="3"/>
  <c r="J139" i="3"/>
  <c r="K138" i="3"/>
  <c r="J138" i="3"/>
  <c r="K137" i="3"/>
  <c r="J137" i="3"/>
  <c r="K136" i="3"/>
  <c r="J136" i="3"/>
  <c r="K135" i="3"/>
  <c r="J135" i="3"/>
  <c r="K134" i="3"/>
  <c r="J134" i="3"/>
  <c r="K133" i="3"/>
  <c r="J133" i="3"/>
  <c r="K132" i="3"/>
  <c r="J132" i="3"/>
  <c r="K131" i="3"/>
  <c r="J131" i="3"/>
  <c r="K130" i="3"/>
  <c r="J130" i="3"/>
  <c r="K129" i="3"/>
  <c r="J129" i="3"/>
  <c r="K128" i="3"/>
  <c r="J128" i="3"/>
  <c r="K127" i="3"/>
  <c r="J127" i="3"/>
  <c r="K126" i="3"/>
  <c r="J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K4" i="3"/>
  <c r="H58" i="3"/>
  <c r="H50" i="3"/>
  <c r="H42" i="3"/>
  <c r="I42" i="3"/>
  <c r="J42" i="3"/>
  <c r="H34" i="3"/>
  <c r="H26" i="3"/>
  <c r="I26" i="3"/>
  <c r="J26" i="3"/>
  <c r="H18" i="3"/>
  <c r="H10" i="3"/>
  <c r="H89" i="3"/>
  <c r="H81" i="3"/>
  <c r="H73" i="3"/>
  <c r="H65" i="3"/>
  <c r="H57" i="3"/>
  <c r="H49" i="3"/>
  <c r="H41" i="3"/>
  <c r="H33" i="3"/>
  <c r="H25" i="3"/>
  <c r="H17" i="3"/>
  <c r="H9" i="3"/>
  <c r="H56" i="3"/>
  <c r="I56" i="3"/>
  <c r="J56" i="3"/>
  <c r="H48" i="3"/>
  <c r="I48" i="3"/>
  <c r="J48" i="3"/>
  <c r="H40" i="3"/>
  <c r="H32" i="3"/>
  <c r="I32" i="3"/>
  <c r="J32" i="3"/>
  <c r="H24" i="3"/>
  <c r="H16" i="3"/>
  <c r="I16" i="3"/>
  <c r="J16" i="3"/>
  <c r="H8" i="3"/>
  <c r="H92" i="3"/>
  <c r="H84" i="3"/>
  <c r="H76" i="3"/>
  <c r="I76" i="3"/>
  <c r="J76" i="3"/>
  <c r="H68" i="3"/>
  <c r="H60" i="3"/>
  <c r="H52" i="3"/>
  <c r="H44" i="3"/>
  <c r="H36" i="3"/>
  <c r="H28" i="3"/>
  <c r="H20" i="3"/>
  <c r="H12" i="3"/>
  <c r="I12" i="3"/>
  <c r="J12" i="3"/>
  <c r="I124" i="3"/>
  <c r="J124" i="3"/>
  <c r="I122" i="3"/>
  <c r="J122" i="3"/>
  <c r="I120" i="3"/>
  <c r="J120" i="3"/>
  <c r="I118" i="3"/>
  <c r="J118" i="3"/>
  <c r="I116" i="3"/>
  <c r="J116" i="3"/>
  <c r="I114" i="3"/>
  <c r="J114" i="3"/>
  <c r="I112" i="3"/>
  <c r="J112" i="3"/>
  <c r="I110" i="3"/>
  <c r="J110" i="3"/>
  <c r="I108" i="3"/>
  <c r="J108" i="3"/>
  <c r="I106" i="3"/>
  <c r="J106" i="3"/>
  <c r="I104" i="3"/>
  <c r="J104" i="3"/>
  <c r="I102" i="3"/>
  <c r="J102" i="3"/>
  <c r="I100" i="3"/>
  <c r="J100" i="3"/>
  <c r="I98" i="3"/>
  <c r="J98" i="3"/>
  <c r="I96" i="3"/>
  <c r="J96" i="3"/>
  <c r="I94" i="3"/>
  <c r="J94" i="3"/>
  <c r="I92" i="3"/>
  <c r="J92" i="3"/>
  <c r="I90" i="3"/>
  <c r="J90" i="3"/>
  <c r="I88" i="3"/>
  <c r="J88" i="3"/>
  <c r="I86" i="3"/>
  <c r="J86" i="3"/>
  <c r="I84" i="3"/>
  <c r="J84" i="3"/>
  <c r="I82" i="3"/>
  <c r="J82" i="3"/>
  <c r="I80" i="3"/>
  <c r="J80" i="3"/>
  <c r="I78" i="3"/>
  <c r="J78" i="3"/>
  <c r="I74" i="3"/>
  <c r="J74" i="3"/>
  <c r="I72" i="3"/>
  <c r="J72" i="3"/>
  <c r="I70" i="3"/>
  <c r="J70" i="3"/>
  <c r="I68" i="3"/>
  <c r="J68" i="3"/>
  <c r="I66" i="3"/>
  <c r="J66" i="3"/>
  <c r="I64" i="3"/>
  <c r="J64" i="3"/>
  <c r="I62" i="3"/>
  <c r="J62" i="3"/>
  <c r="I60" i="3"/>
  <c r="J60" i="3"/>
  <c r="I58" i="3"/>
  <c r="J58" i="3"/>
  <c r="I54" i="3"/>
  <c r="J54" i="3"/>
  <c r="I52" i="3"/>
  <c r="J52" i="3"/>
  <c r="I50" i="3"/>
  <c r="J50" i="3"/>
  <c r="I46" i="3"/>
  <c r="J46" i="3"/>
  <c r="I125" i="3"/>
  <c r="J125" i="3"/>
  <c r="I123" i="3"/>
  <c r="J123" i="3"/>
  <c r="I121" i="3"/>
  <c r="J121" i="3"/>
  <c r="I119" i="3"/>
  <c r="J119" i="3"/>
  <c r="I117" i="3"/>
  <c r="J117" i="3"/>
  <c r="I115" i="3"/>
  <c r="J115" i="3"/>
  <c r="I113" i="3"/>
  <c r="J113" i="3"/>
  <c r="I111" i="3"/>
  <c r="J111" i="3"/>
  <c r="I109" i="3"/>
  <c r="J109" i="3"/>
  <c r="I107" i="3"/>
  <c r="J107" i="3"/>
  <c r="I105" i="3"/>
  <c r="J105" i="3"/>
  <c r="I103" i="3"/>
  <c r="J103" i="3"/>
  <c r="I101" i="3"/>
  <c r="J101" i="3"/>
  <c r="I99" i="3"/>
  <c r="J99" i="3"/>
  <c r="I97" i="3"/>
  <c r="J97" i="3"/>
  <c r="I95" i="3"/>
  <c r="J95" i="3"/>
  <c r="I93" i="3"/>
  <c r="J93" i="3"/>
  <c r="I91" i="3"/>
  <c r="J91" i="3"/>
  <c r="I89" i="3"/>
  <c r="J89" i="3"/>
  <c r="I87" i="3"/>
  <c r="J87" i="3"/>
  <c r="I85" i="3"/>
  <c r="J85" i="3"/>
  <c r="I83" i="3"/>
  <c r="J83" i="3"/>
  <c r="I81" i="3"/>
  <c r="J81" i="3"/>
  <c r="I79" i="3"/>
  <c r="J79" i="3"/>
  <c r="I77" i="3"/>
  <c r="J77" i="3"/>
  <c r="I75" i="3"/>
  <c r="J75" i="3"/>
  <c r="I73" i="3"/>
  <c r="J73" i="3"/>
  <c r="I71" i="3"/>
  <c r="J71" i="3"/>
  <c r="I69" i="3"/>
  <c r="J69" i="3"/>
  <c r="I67" i="3"/>
  <c r="J67" i="3"/>
  <c r="I65" i="3"/>
  <c r="J65" i="3"/>
  <c r="I63" i="3"/>
  <c r="J63" i="3"/>
  <c r="I61" i="3"/>
  <c r="J61" i="3"/>
  <c r="I59" i="3"/>
  <c r="J59" i="3"/>
  <c r="I57" i="3"/>
  <c r="J57" i="3"/>
  <c r="I55" i="3"/>
  <c r="J55" i="3"/>
  <c r="I53" i="3"/>
  <c r="J53" i="3"/>
  <c r="I51" i="3"/>
  <c r="J51" i="3"/>
  <c r="I49" i="3"/>
  <c r="J49" i="3"/>
  <c r="I47" i="3"/>
  <c r="J47" i="3"/>
  <c r="I45" i="3"/>
  <c r="J45" i="3"/>
  <c r="I43" i="3"/>
  <c r="J43" i="3"/>
  <c r="I41" i="3"/>
  <c r="J41" i="3"/>
  <c r="I39" i="3"/>
  <c r="J39" i="3"/>
  <c r="I37" i="3"/>
  <c r="J37" i="3"/>
  <c r="I35" i="3"/>
  <c r="J35" i="3"/>
  <c r="I33" i="3"/>
  <c r="J33" i="3"/>
  <c r="I31" i="3"/>
  <c r="J31" i="3"/>
  <c r="I29" i="3"/>
  <c r="J29" i="3"/>
  <c r="I27" i="3"/>
  <c r="J27" i="3"/>
  <c r="I25" i="3"/>
  <c r="J25" i="3"/>
  <c r="I23" i="3"/>
  <c r="J23" i="3"/>
  <c r="I21" i="3"/>
  <c r="J21" i="3"/>
  <c r="I19" i="3"/>
  <c r="J19" i="3"/>
  <c r="I17" i="3"/>
  <c r="J17" i="3"/>
  <c r="I15" i="3"/>
  <c r="J15" i="3"/>
  <c r="I13" i="3"/>
  <c r="J13" i="3"/>
  <c r="I11" i="3"/>
  <c r="J11" i="3"/>
  <c r="I9" i="3"/>
  <c r="J9" i="3"/>
  <c r="I7" i="3"/>
  <c r="J7" i="3"/>
  <c r="I5" i="3"/>
  <c r="J5" i="3"/>
  <c r="I36" i="3"/>
  <c r="J36" i="3"/>
  <c r="I14" i="3"/>
  <c r="J14" i="3"/>
  <c r="I4" i="3"/>
  <c r="J4" i="3"/>
  <c r="I40" i="3"/>
  <c r="J40" i="3"/>
  <c r="I10" i="3"/>
  <c r="J10" i="3"/>
  <c r="I20" i="3"/>
  <c r="J20" i="3"/>
  <c r="I30" i="3"/>
  <c r="J30" i="3"/>
  <c r="I24" i="3"/>
  <c r="J24" i="3"/>
  <c r="I18" i="3"/>
  <c r="J18" i="3"/>
  <c r="I34" i="3"/>
  <c r="J34" i="3"/>
  <c r="I8" i="3"/>
  <c r="J8" i="3"/>
  <c r="I28" i="3"/>
  <c r="J28" i="3"/>
  <c r="I44" i="3"/>
  <c r="J44" i="3"/>
  <c r="I6" i="3"/>
  <c r="J6" i="3"/>
  <c r="I22" i="3"/>
  <c r="J22" i="3"/>
  <c r="I38" i="3"/>
  <c r="J38" i="3"/>
  <c r="M3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I28" i="2"/>
  <c r="J28" i="2"/>
  <c r="H29" i="2"/>
  <c r="H30" i="2"/>
  <c r="H31" i="2"/>
  <c r="H32" i="2"/>
  <c r="H33" i="2"/>
  <c r="H34" i="2"/>
  <c r="H35" i="2"/>
  <c r="I35" i="2"/>
  <c r="J35" i="2"/>
  <c r="H36" i="2"/>
  <c r="I36" i="2"/>
  <c r="J36" i="2"/>
  <c r="H37" i="2"/>
  <c r="H38" i="2"/>
  <c r="H39" i="2"/>
  <c r="H40" i="2"/>
  <c r="H41" i="2"/>
  <c r="H42" i="2"/>
  <c r="H43" i="2"/>
  <c r="I43" i="2"/>
  <c r="J43" i="2"/>
  <c r="H44" i="2"/>
  <c r="I44" i="2"/>
  <c r="J44" i="2"/>
  <c r="H45" i="2"/>
  <c r="H46" i="2"/>
  <c r="H47" i="2"/>
  <c r="H48" i="2"/>
  <c r="H49" i="2"/>
  <c r="H50" i="2"/>
  <c r="H51" i="2"/>
  <c r="I51" i="2"/>
  <c r="J51" i="2"/>
  <c r="H52" i="2"/>
  <c r="I52" i="2"/>
  <c r="J52" i="2"/>
  <c r="H53" i="2"/>
  <c r="H54" i="2"/>
  <c r="H55" i="2"/>
  <c r="H56" i="2"/>
  <c r="H57" i="2"/>
  <c r="H58" i="2"/>
  <c r="H59" i="2"/>
  <c r="I59" i="2"/>
  <c r="J59" i="2"/>
  <c r="H60" i="2"/>
  <c r="I60" i="2"/>
  <c r="J60" i="2"/>
  <c r="H61" i="2"/>
  <c r="H62" i="2"/>
  <c r="H63" i="2"/>
  <c r="H64" i="2"/>
  <c r="H65" i="2"/>
  <c r="H66" i="2"/>
  <c r="H67" i="2"/>
  <c r="I67" i="2"/>
  <c r="J67" i="2"/>
  <c r="H68" i="2"/>
  <c r="I68" i="2"/>
  <c r="J68" i="2"/>
  <c r="H69" i="2"/>
  <c r="H70" i="2"/>
  <c r="H71" i="2"/>
  <c r="H72" i="2"/>
  <c r="H73" i="2"/>
  <c r="H74" i="2"/>
  <c r="H75" i="2"/>
  <c r="I75" i="2"/>
  <c r="J75" i="2"/>
  <c r="H76" i="2"/>
  <c r="I76" i="2"/>
  <c r="J76" i="2"/>
  <c r="H77" i="2"/>
  <c r="H78" i="2"/>
  <c r="H79" i="2"/>
  <c r="H80" i="2"/>
  <c r="H81" i="2"/>
  <c r="H82" i="2"/>
  <c r="H83" i="2"/>
  <c r="I83" i="2"/>
  <c r="J83" i="2"/>
  <c r="H84" i="2"/>
  <c r="I84" i="2"/>
  <c r="J84" i="2"/>
  <c r="H85" i="2"/>
  <c r="H86" i="2"/>
  <c r="H87" i="2"/>
  <c r="H88" i="2"/>
  <c r="H89" i="2"/>
  <c r="H90" i="2"/>
  <c r="H91" i="2"/>
  <c r="I91" i="2"/>
  <c r="J91" i="2"/>
  <c r="H92" i="2"/>
  <c r="I92" i="2"/>
  <c r="J92" i="2"/>
  <c r="H93" i="2"/>
  <c r="H94" i="2"/>
  <c r="H95" i="2"/>
  <c r="H96" i="2"/>
  <c r="H97" i="2"/>
  <c r="H98" i="2"/>
  <c r="H99" i="2"/>
  <c r="I99" i="2"/>
  <c r="J99" i="2"/>
  <c r="H100" i="2"/>
  <c r="I100" i="2"/>
  <c r="J100" i="2"/>
  <c r="H101" i="2"/>
  <c r="H102" i="2"/>
  <c r="H103" i="2"/>
  <c r="H104" i="2"/>
  <c r="H105" i="2"/>
  <c r="H106" i="2"/>
  <c r="H107" i="2"/>
  <c r="I107" i="2"/>
  <c r="J107" i="2"/>
  <c r="H108" i="2"/>
  <c r="I108" i="2"/>
  <c r="J108" i="2"/>
  <c r="H109" i="2"/>
  <c r="H110" i="2"/>
  <c r="H111" i="2"/>
  <c r="H112" i="2"/>
  <c r="H113" i="2"/>
  <c r="H114" i="2"/>
  <c r="H115" i="2"/>
  <c r="I115" i="2"/>
  <c r="J115" i="2"/>
  <c r="H116" i="2"/>
  <c r="I116" i="2"/>
  <c r="J116" i="2"/>
  <c r="H117" i="2"/>
  <c r="H118" i="2"/>
  <c r="H119" i="2"/>
  <c r="H120" i="2"/>
  <c r="H121" i="2"/>
  <c r="H122" i="2"/>
  <c r="H123" i="2"/>
  <c r="I123" i="2"/>
  <c r="J123" i="2"/>
  <c r="H124" i="2"/>
  <c r="I124" i="2"/>
  <c r="J124" i="2"/>
  <c r="H125" i="2"/>
  <c r="H4" i="2"/>
  <c r="I4" i="2"/>
  <c r="J4" i="2"/>
  <c r="I7" i="2"/>
  <c r="J7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K199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4" i="2"/>
  <c r="I5" i="2"/>
  <c r="J5" i="2"/>
  <c r="I6" i="2"/>
  <c r="J6" i="2"/>
  <c r="I8" i="2"/>
  <c r="J8" i="2"/>
  <c r="I9" i="2"/>
  <c r="J9" i="2"/>
  <c r="I10" i="2"/>
  <c r="J10" i="2"/>
  <c r="I12" i="2"/>
  <c r="J12" i="2"/>
  <c r="I13" i="2"/>
  <c r="J13" i="2"/>
  <c r="I14" i="2"/>
  <c r="J14" i="2"/>
  <c r="I16" i="2"/>
  <c r="J16" i="2"/>
  <c r="I17" i="2"/>
  <c r="J17" i="2"/>
  <c r="I18" i="2"/>
  <c r="J18" i="2"/>
  <c r="I20" i="2"/>
  <c r="J20" i="2"/>
  <c r="I21" i="2"/>
  <c r="J21" i="2"/>
  <c r="I22" i="2"/>
  <c r="J22" i="2"/>
  <c r="I24" i="2"/>
  <c r="J24" i="2"/>
  <c r="I25" i="2"/>
  <c r="J25" i="2"/>
  <c r="I26" i="2"/>
  <c r="J26" i="2"/>
  <c r="I29" i="2"/>
  <c r="J29" i="2"/>
  <c r="I30" i="2"/>
  <c r="J30" i="2"/>
  <c r="I31" i="2"/>
  <c r="J31" i="2"/>
  <c r="I32" i="2"/>
  <c r="J32" i="2"/>
  <c r="I33" i="2"/>
  <c r="J33" i="2"/>
  <c r="I34" i="2"/>
  <c r="J34" i="2"/>
  <c r="I37" i="2"/>
  <c r="J37" i="2"/>
  <c r="I38" i="2"/>
  <c r="J38" i="2"/>
  <c r="I39" i="2"/>
  <c r="J39" i="2"/>
  <c r="I40" i="2"/>
  <c r="J40" i="2"/>
  <c r="I41" i="2"/>
  <c r="J41" i="2"/>
  <c r="I42" i="2"/>
  <c r="J42" i="2"/>
  <c r="I45" i="2"/>
  <c r="J45" i="2"/>
  <c r="I46" i="2"/>
  <c r="J46" i="2"/>
  <c r="I47" i="2"/>
  <c r="J47" i="2"/>
  <c r="I48" i="2"/>
  <c r="J48" i="2"/>
  <c r="I49" i="2"/>
  <c r="J49" i="2"/>
  <c r="I50" i="2"/>
  <c r="J50" i="2"/>
  <c r="I53" i="2"/>
  <c r="J53" i="2"/>
  <c r="I54" i="2"/>
  <c r="J54" i="2"/>
  <c r="I55" i="2"/>
  <c r="J55" i="2"/>
  <c r="I56" i="2"/>
  <c r="J56" i="2"/>
  <c r="I57" i="2"/>
  <c r="J57" i="2"/>
  <c r="I58" i="2"/>
  <c r="J58" i="2"/>
  <c r="I61" i="2"/>
  <c r="J61" i="2"/>
  <c r="I62" i="2"/>
  <c r="J62" i="2"/>
  <c r="I63" i="2"/>
  <c r="J63" i="2"/>
  <c r="I64" i="2"/>
  <c r="J64" i="2"/>
  <c r="I65" i="2"/>
  <c r="J65" i="2"/>
  <c r="I66" i="2"/>
  <c r="J66" i="2"/>
  <c r="I69" i="2"/>
  <c r="J69" i="2"/>
  <c r="I70" i="2"/>
  <c r="J70" i="2"/>
  <c r="I71" i="2"/>
  <c r="J71" i="2"/>
  <c r="I72" i="2"/>
  <c r="J72" i="2"/>
  <c r="I73" i="2"/>
  <c r="J73" i="2"/>
  <c r="I74" i="2"/>
  <c r="J74" i="2"/>
  <c r="I77" i="2"/>
  <c r="J77" i="2"/>
  <c r="I78" i="2"/>
  <c r="J78" i="2"/>
  <c r="I79" i="2"/>
  <c r="J79" i="2"/>
  <c r="I80" i="2"/>
  <c r="J80" i="2"/>
  <c r="I81" i="2"/>
  <c r="J81" i="2"/>
  <c r="I82" i="2"/>
  <c r="J82" i="2"/>
  <c r="I85" i="2"/>
  <c r="J85" i="2"/>
  <c r="I86" i="2"/>
  <c r="J86" i="2"/>
  <c r="I87" i="2"/>
  <c r="J87" i="2"/>
  <c r="I88" i="2"/>
  <c r="J88" i="2"/>
  <c r="I89" i="2"/>
  <c r="J89" i="2"/>
  <c r="I90" i="2"/>
  <c r="J90" i="2"/>
  <c r="I93" i="2"/>
  <c r="J93" i="2"/>
  <c r="I94" i="2"/>
  <c r="J94" i="2"/>
  <c r="I95" i="2"/>
  <c r="J95" i="2"/>
  <c r="I96" i="2"/>
  <c r="J96" i="2"/>
  <c r="I97" i="2"/>
  <c r="J97" i="2"/>
  <c r="I98" i="2"/>
  <c r="J98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5" i="2"/>
  <c r="J125" i="2"/>
  <c r="I27" i="2"/>
  <c r="J27" i="2"/>
  <c r="I19" i="2"/>
  <c r="J19" i="2"/>
  <c r="I11" i="2"/>
  <c r="J11" i="2"/>
  <c r="I23" i="2"/>
  <c r="J23" i="2"/>
  <c r="I15" i="2"/>
  <c r="J15" i="2"/>
</calcChain>
</file>

<file path=xl/sharedStrings.xml><?xml version="1.0" encoding="utf-8"?>
<sst xmlns="http://schemas.openxmlformats.org/spreadsheetml/2006/main" count="780" uniqueCount="87">
  <si>
    <t>TABLE:  Column Forces</t>
  </si>
  <si>
    <t>Story</t>
  </si>
  <si>
    <t>Column</t>
  </si>
  <si>
    <t>Load Case/Combo</t>
  </si>
  <si>
    <t>Station</t>
  </si>
  <si>
    <t>m</t>
  </si>
  <si>
    <t>P</t>
  </si>
  <si>
    <t>kN</t>
  </si>
  <si>
    <t>kN-m</t>
  </si>
  <si>
    <t>M2</t>
  </si>
  <si>
    <t>M3</t>
  </si>
  <si>
    <t>C3</t>
  </si>
  <si>
    <t>UDCon1</t>
  </si>
  <si>
    <t>UDCon2</t>
  </si>
  <si>
    <t>UDCon3</t>
  </si>
  <si>
    <t>UDCon4</t>
  </si>
  <si>
    <t>UDCon5</t>
  </si>
  <si>
    <t>UDCon6 Max</t>
  </si>
  <si>
    <t>UDCon6 Min</t>
  </si>
  <si>
    <t>UDCon7 Max</t>
  </si>
  <si>
    <t>UDCon7 Min</t>
  </si>
  <si>
    <t>UDCon8</t>
  </si>
  <si>
    <t>UDCon9</t>
  </si>
  <si>
    <t>UDCon10 Max</t>
  </si>
  <si>
    <t>UDCon10 Min</t>
  </si>
  <si>
    <t>UDCon11 Max</t>
  </si>
  <si>
    <t>UDCon11 Min</t>
  </si>
  <si>
    <t>UDCon12</t>
  </si>
  <si>
    <t>UDCon13</t>
  </si>
  <si>
    <t>UDCon14 Max</t>
  </si>
  <si>
    <t>UDCon14 Min</t>
  </si>
  <si>
    <t>UDCon15 Max</t>
  </si>
  <si>
    <t>UDCon15 Min</t>
  </si>
  <si>
    <t>UDCon16 Max</t>
  </si>
  <si>
    <t>UDCon16 Min</t>
  </si>
  <si>
    <t>UDCon17 Max</t>
  </si>
  <si>
    <t>UDCon17 Min</t>
  </si>
  <si>
    <t>UDCon18 Max</t>
  </si>
  <si>
    <t>UDCon18 Min</t>
  </si>
  <si>
    <t>UDCon19 Max</t>
  </si>
  <si>
    <t>UDCon19 Min</t>
  </si>
  <si>
    <t>UDCon20 Max</t>
  </si>
  <si>
    <t>UDCon20 Min</t>
  </si>
  <si>
    <t>UDCon21 Max</t>
  </si>
  <si>
    <t>UDCon21 Min</t>
  </si>
  <si>
    <t>UDCon22 Max</t>
  </si>
  <si>
    <t>UDCon22 Min</t>
  </si>
  <si>
    <t>UDCon23 Max</t>
  </si>
  <si>
    <t>UDCon23 Min</t>
  </si>
  <si>
    <t>UDCon24</t>
  </si>
  <si>
    <t>UDCon25</t>
  </si>
  <si>
    <t>UDCon26 Max</t>
  </si>
  <si>
    <t>UDCon26 Min</t>
  </si>
  <si>
    <t>UDCon27 Max</t>
  </si>
  <si>
    <t>UDCon27 Min</t>
  </si>
  <si>
    <t>UDCon28</t>
  </si>
  <si>
    <t>UDCon29</t>
  </si>
  <si>
    <t>UDCon30 Max</t>
  </si>
  <si>
    <t>UDCon30 Min</t>
  </si>
  <si>
    <t>UDCon31 Max</t>
  </si>
  <si>
    <t>UDCon31 Min</t>
  </si>
  <si>
    <t>UDCon32 Max</t>
  </si>
  <si>
    <t>UDCon32 Min</t>
  </si>
  <si>
    <t>UDCon33 Max</t>
  </si>
  <si>
    <t>UDCon33 Min</t>
  </si>
  <si>
    <t>UDCon34 Max</t>
  </si>
  <si>
    <t>UDCon34 Min</t>
  </si>
  <si>
    <t>UDCon35 Max</t>
  </si>
  <si>
    <t>UDCon35 Min</t>
  </si>
  <si>
    <t>UDCon36 Max</t>
  </si>
  <si>
    <t>UDCon36 Min</t>
  </si>
  <si>
    <t>UDCon37 Max</t>
  </si>
  <si>
    <t>UDCon37 Min</t>
  </si>
  <si>
    <t>Mo</t>
  </si>
  <si>
    <t>α</t>
  </si>
  <si>
    <t>Fy(Mpa)</t>
  </si>
  <si>
    <r>
      <t>Ag(mm</t>
    </r>
    <r>
      <rPr>
        <vertAlign val="superscript"/>
        <sz val="12"/>
        <color theme="1"/>
        <rFont val="Arial"/>
        <family val="2"/>
        <scheme val="minor"/>
      </rPr>
      <t>2</t>
    </r>
    <r>
      <rPr>
        <sz val="12"/>
        <color theme="1"/>
        <rFont val="Arial"/>
        <family val="2"/>
        <scheme val="minor"/>
      </rPr>
      <t>)</t>
    </r>
  </si>
  <si>
    <t>F`c(Mpa)</t>
  </si>
  <si>
    <t>pu</t>
  </si>
  <si>
    <t>mo</t>
  </si>
  <si>
    <t>Story5</t>
  </si>
  <si>
    <t>M2 (KN.m)</t>
  </si>
  <si>
    <t>M3 (KN.m)</t>
  </si>
  <si>
    <t>P( KN)</t>
  </si>
  <si>
    <t>Point</t>
  </si>
  <si>
    <t>Story1</t>
  </si>
  <si>
    <t>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</si>
</sst>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8"/>
      <name val="Arial"/>
      <family val="2"/>
      <scheme val="minor"/>
    </font>
    <font>
      <b/>
      <sz val="22"/>
      <color theme="1"/>
      <name val="Calibri"/>
      <family val="2"/>
    </font>
    <font>
      <sz val="12"/>
      <color theme="1"/>
      <name val="Arial"/>
      <family val="2"/>
      <scheme val="minor"/>
    </font>
    <font>
      <vertAlign val="superscript"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1" fillId="5" borderId="0" xfId="0" applyFont="1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4" borderId="8" xfId="0" applyFill="1" applyBorder="1" applyAlignment="1">
      <alignment vertical="center" wrapText="1"/>
    </xf>
    <xf numFmtId="0" fontId="0" fillId="4" borderId="11" xfId="0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cs typeface="B Nazanin" panose="00000400000000000000" pitchFamily="2" charset="-78"/>
              </a:rPr>
              <a:t>نمودار اندرکنش</a:t>
            </a:r>
            <a:r>
              <a:rPr lang="fa-IR" baseline="0">
                <a:cs typeface="B Nazanin" panose="00000400000000000000" pitchFamily="2" charset="-78"/>
              </a:rPr>
              <a:t> ستون</a:t>
            </a:r>
            <a:endParaRPr lang="en-US">
              <a:cs typeface="B Nazanin" panose="00000400000000000000" pitchFamily="2" charset="-78"/>
            </a:endParaRPr>
          </a:p>
        </c:rich>
      </c:tx>
      <c:layout>
        <c:manualLayout>
          <c:xMode val="edge"/>
          <c:yMode val="edge"/>
          <c:x val="0.42478641512092868"/>
          <c:y val="1.66666666666666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169254985786055"/>
          <c:y val="0.10302777777777777"/>
          <c:w val="0.69042194691037595"/>
          <c:h val="0.8241804461942257"/>
        </c:manualLayout>
      </c:layout>
      <c:scatterChart>
        <c:scatterStyle val="lineMarker"/>
        <c:varyColors val="0"/>
        <c:ser>
          <c:idx val="1"/>
          <c:order val="0"/>
          <c:tx>
            <c:v>نقاط اندرکنش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'Column Forces'!$Q$4:$Q$14</c:f>
              <c:numCache>
                <c:formatCode>General</c:formatCode>
                <c:ptCount val="11"/>
                <c:pt idx="0">
                  <c:v>0</c:v>
                </c:pt>
                <c:pt idx="1">
                  <c:v>161.465</c:v>
                </c:pt>
                <c:pt idx="2">
                  <c:v>239.64</c:v>
                </c:pt>
                <c:pt idx="3">
                  <c:v>305.27100000000002</c:v>
                </c:pt>
                <c:pt idx="4">
                  <c:v>358.75</c:v>
                </c:pt>
                <c:pt idx="5">
                  <c:v>407.69600000000003</c:v>
                </c:pt>
                <c:pt idx="6">
                  <c:v>459.04399999999998</c:v>
                </c:pt>
                <c:pt idx="7">
                  <c:v>478.71</c:v>
                </c:pt>
                <c:pt idx="8">
                  <c:v>358.14499999999998</c:v>
                </c:pt>
                <c:pt idx="9">
                  <c:v>152.45599999999999</c:v>
                </c:pt>
                <c:pt idx="10">
                  <c:v>0</c:v>
                </c:pt>
              </c:numCache>
            </c:numRef>
          </c:xVal>
          <c:yVal>
            <c:numRef>
              <c:f>'Column Forces'!$O$4:$O$14</c:f>
              <c:numCache>
                <c:formatCode>General</c:formatCode>
                <c:ptCount val="11"/>
                <c:pt idx="0">
                  <c:v>4000.134</c:v>
                </c:pt>
                <c:pt idx="1">
                  <c:v>4000.134</c:v>
                </c:pt>
                <c:pt idx="2">
                  <c:v>3586.6729999999998</c:v>
                </c:pt>
                <c:pt idx="3">
                  <c:v>3004.665</c:v>
                </c:pt>
                <c:pt idx="4">
                  <c:v>2332.3850000000002</c:v>
                </c:pt>
                <c:pt idx="5">
                  <c:v>1501.2739999999999</c:v>
                </c:pt>
                <c:pt idx="6">
                  <c:v>1139.22</c:v>
                </c:pt>
                <c:pt idx="7">
                  <c:v>546.63599999999997</c:v>
                </c:pt>
                <c:pt idx="8">
                  <c:v>-354.91699999999997</c:v>
                </c:pt>
                <c:pt idx="9">
                  <c:v>-1527.26</c:v>
                </c:pt>
                <c:pt idx="10">
                  <c:v>-2262.2399999999998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99-4505-87A0-4EAB69E8DBF8}"/>
            </c:ext>
          </c:extLst>
        </c:ser>
        <c:ser>
          <c:idx val="0"/>
          <c:order val="1"/>
          <c:tx>
            <c:v>مجموعه نقاط مک گریگور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'Column Forces'!$J$4:$J$199</c:f>
              <c:numCache>
                <c:formatCode>General</c:formatCode>
                <c:ptCount val="196"/>
                <c:pt idx="0">
                  <c:v>36.197800000000001</c:v>
                </c:pt>
                <c:pt idx="1">
                  <c:v>34.237200000000001</c:v>
                </c:pt>
                <c:pt idx="2">
                  <c:v>39.338799999999999</c:v>
                </c:pt>
                <c:pt idx="3">
                  <c:v>37.0762</c:v>
                </c:pt>
                <c:pt idx="4">
                  <c:v>39.553799999999995</c:v>
                </c:pt>
                <c:pt idx="5">
                  <c:v>37.474800000000002</c:v>
                </c:pt>
                <c:pt idx="6">
                  <c:v>33.617599999999996</c:v>
                </c:pt>
                <c:pt idx="7">
                  <c:v>31.599999999999998</c:v>
                </c:pt>
                <c:pt idx="8">
                  <c:v>34.306399999999996</c:v>
                </c:pt>
                <c:pt idx="9">
                  <c:v>32.877000000000002</c:v>
                </c:pt>
                <c:pt idx="10">
                  <c:v>322.88380000000001</c:v>
                </c:pt>
                <c:pt idx="11">
                  <c:v>196.9828</c:v>
                </c:pt>
                <c:pt idx="12">
                  <c:v>240.9186</c:v>
                </c:pt>
                <c:pt idx="13">
                  <c:v>262.44800000000004</c:v>
                </c:pt>
                <c:pt idx="14">
                  <c:v>217.739</c:v>
                </c:pt>
                <c:pt idx="15">
                  <c:v>230.70660000000001</c:v>
                </c:pt>
                <c:pt idx="16">
                  <c:v>286.47403646260113</c:v>
                </c:pt>
                <c:pt idx="17">
                  <c:v>175.00590649534172</c:v>
                </c:pt>
                <c:pt idx="18">
                  <c:v>281.90119999999996</c:v>
                </c:pt>
                <c:pt idx="19">
                  <c:v>229.71619999999999</c:v>
                </c:pt>
                <c:pt idx="20">
                  <c:v>252.12367448074968</c:v>
                </c:pt>
                <c:pt idx="21">
                  <c:v>202.80964265993143</c:v>
                </c:pt>
                <c:pt idx="22">
                  <c:v>170.64897804909714</c:v>
                </c:pt>
                <c:pt idx="23">
                  <c:v>108.85236999839086</c:v>
                </c:pt>
                <c:pt idx="24">
                  <c:v>138.55257480416</c:v>
                </c:pt>
                <c:pt idx="25">
                  <c:v>134.25904785314742</c:v>
                </c:pt>
                <c:pt idx="26">
                  <c:v>106.70259999999999</c:v>
                </c:pt>
                <c:pt idx="27">
                  <c:v>74.13239999999999</c:v>
                </c:pt>
                <c:pt idx="28">
                  <c:v>106.90639999999999</c:v>
                </c:pt>
                <c:pt idx="29">
                  <c:v>75.3018</c:v>
                </c:pt>
                <c:pt idx="30">
                  <c:v>154.64978901767316</c:v>
                </c:pt>
                <c:pt idx="31">
                  <c:v>121.51628639765028</c:v>
                </c:pt>
                <c:pt idx="32">
                  <c:v>97.046399999999991</c:v>
                </c:pt>
                <c:pt idx="33">
                  <c:v>67.259999999999991</c:v>
                </c:pt>
                <c:pt idx="34">
                  <c:v>346.73620000000005</c:v>
                </c:pt>
                <c:pt idx="35">
                  <c:v>215.0616</c:v>
                </c:pt>
                <c:pt idx="36">
                  <c:v>264.77100000000002</c:v>
                </c:pt>
                <c:pt idx="37">
                  <c:v>280.52640000000002</c:v>
                </c:pt>
                <c:pt idx="38">
                  <c:v>208.35740000000001</c:v>
                </c:pt>
                <c:pt idx="39">
                  <c:v>227.73079999999999</c:v>
                </c:pt>
                <c:pt idx="40">
                  <c:v>290.33639322610281</c:v>
                </c:pt>
                <c:pt idx="41">
                  <c:v>162.26499999999999</c:v>
                </c:pt>
                <c:pt idx="42">
                  <c:v>305.36860000000001</c:v>
                </c:pt>
                <c:pt idx="43">
                  <c:v>187.77359999999999</c:v>
                </c:pt>
                <c:pt idx="44">
                  <c:v>236.76179999999999</c:v>
                </c:pt>
                <c:pt idx="45">
                  <c:v>244.37020000000001</c:v>
                </c:pt>
                <c:pt idx="46">
                  <c:v>236.4985199739337</c:v>
                </c:pt>
                <c:pt idx="47">
                  <c:v>243.9073543488</c:v>
                </c:pt>
                <c:pt idx="48">
                  <c:v>305.4528113383497</c:v>
                </c:pt>
                <c:pt idx="49">
                  <c:v>188.5357663402057</c:v>
                </c:pt>
                <c:pt idx="50">
                  <c:v>216.3552</c:v>
                </c:pt>
                <c:pt idx="51">
                  <c:v>145.54239999999999</c:v>
                </c:pt>
                <c:pt idx="52">
                  <c:v>184.57422314920228</c:v>
                </c:pt>
                <c:pt idx="53">
                  <c:v>170.74759999999998</c:v>
                </c:pt>
                <c:pt idx="54">
                  <c:v>120.836</c:v>
                </c:pt>
                <c:pt idx="55">
                  <c:v>113.42959999999999</c:v>
                </c:pt>
                <c:pt idx="56">
                  <c:v>152.7816</c:v>
                </c:pt>
                <c:pt idx="57">
                  <c:v>85.621200000000002</c:v>
                </c:pt>
                <c:pt idx="58">
                  <c:v>162.23915516876798</c:v>
                </c:pt>
                <c:pt idx="59">
                  <c:v>140.42947054487772</c:v>
                </c:pt>
                <c:pt idx="60">
                  <c:v>182.32290827445027</c:v>
                </c:pt>
                <c:pt idx="61">
                  <c:v>124.2080225939383</c:v>
                </c:pt>
                <c:pt idx="62">
                  <c:v>156.66540000000001</c:v>
                </c:pt>
                <c:pt idx="63">
                  <c:v>95.610600000000005</c:v>
                </c:pt>
                <c:pt idx="64">
                  <c:v>132.60819999999998</c:v>
                </c:pt>
                <c:pt idx="65">
                  <c:v>120.062</c:v>
                </c:pt>
                <c:pt idx="66">
                  <c:v>315.9932</c:v>
                </c:pt>
                <c:pt idx="67">
                  <c:v>190.6326</c:v>
                </c:pt>
                <c:pt idx="68">
                  <c:v>234.02800000000002</c:v>
                </c:pt>
                <c:pt idx="69">
                  <c:v>256.09839999999997</c:v>
                </c:pt>
                <c:pt idx="70">
                  <c:v>219.77540000000002</c:v>
                </c:pt>
                <c:pt idx="71">
                  <c:v>232.59039999999999</c:v>
                </c:pt>
                <c:pt idx="72">
                  <c:v>288.38220000000001</c:v>
                </c:pt>
                <c:pt idx="73">
                  <c:v>176.77119999999999</c:v>
                </c:pt>
                <c:pt idx="74">
                  <c:v>275.01060000000001</c:v>
                </c:pt>
                <c:pt idx="75">
                  <c:v>223.36599999999999</c:v>
                </c:pt>
                <c:pt idx="76">
                  <c:v>254.0788</c:v>
                </c:pt>
                <c:pt idx="77">
                  <c:v>204.6808</c:v>
                </c:pt>
                <c:pt idx="78">
                  <c:v>163.75620000000001</c:v>
                </c:pt>
                <c:pt idx="79">
                  <c:v>102.6572</c:v>
                </c:pt>
                <c:pt idx="80">
                  <c:v>134.6534</c:v>
                </c:pt>
                <c:pt idx="81">
                  <c:v>127.86239999999999</c:v>
                </c:pt>
                <c:pt idx="82">
                  <c:v>108.07080000000001</c:v>
                </c:pt>
                <c:pt idx="83">
                  <c:v>80.324600000000004</c:v>
                </c:pt>
                <c:pt idx="84">
                  <c:v>113.63080000000001</c:v>
                </c:pt>
                <c:pt idx="85">
                  <c:v>76.552599999999998</c:v>
                </c:pt>
                <c:pt idx="86">
                  <c:v>147.78339999999997</c:v>
                </c:pt>
                <c:pt idx="87">
                  <c:v>115.26060000000001</c:v>
                </c:pt>
                <c:pt idx="88">
                  <c:v>98.414000000000001</c:v>
                </c:pt>
                <c:pt idx="89">
                  <c:v>68.511800000000008</c:v>
                </c:pt>
                <c:pt idx="90">
                  <c:v>339.84460000000001</c:v>
                </c:pt>
                <c:pt idx="91">
                  <c:v>208.7114</c:v>
                </c:pt>
                <c:pt idx="92">
                  <c:v>257.87939999999998</c:v>
                </c:pt>
                <c:pt idx="93">
                  <c:v>274.17619999999999</c:v>
                </c:pt>
                <c:pt idx="94">
                  <c:v>215.24799999999999</c:v>
                </c:pt>
                <c:pt idx="95">
                  <c:v>234.0804</c:v>
                </c:pt>
                <c:pt idx="96">
                  <c:v>297.21319999999997</c:v>
                </c:pt>
                <c:pt idx="97">
                  <c:v>168.61460000000002</c:v>
                </c:pt>
                <c:pt idx="98">
                  <c:v>303.33320000000003</c:v>
                </c:pt>
                <c:pt idx="99">
                  <c:v>185.88920000000002</c:v>
                </c:pt>
                <c:pt idx="100">
                  <c:v>234.72639999999998</c:v>
                </c:pt>
                <c:pt idx="101">
                  <c:v>241.70940000000002</c:v>
                </c:pt>
                <c:pt idx="102">
                  <c:v>238.1198</c:v>
                </c:pt>
                <c:pt idx="103">
                  <c:v>245.63820000000001</c:v>
                </c:pt>
                <c:pt idx="104">
                  <c:v>306.72660000000002</c:v>
                </c:pt>
                <c:pt idx="105">
                  <c:v>189.81900000000002</c:v>
                </c:pt>
                <c:pt idx="106">
                  <c:v>209.63079999999999</c:v>
                </c:pt>
                <c:pt idx="107">
                  <c:v>139.35120000000001</c:v>
                </c:pt>
                <c:pt idx="108">
                  <c:v>177.6858</c:v>
                </c:pt>
                <c:pt idx="109">
                  <c:v>164.55539999999999</c:v>
                </c:pt>
                <c:pt idx="110">
                  <c:v>127.5604</c:v>
                </c:pt>
                <c:pt idx="111">
                  <c:v>119.77919999999999</c:v>
                </c:pt>
                <c:pt idx="112">
                  <c:v>159.50540000000001</c:v>
                </c:pt>
                <c:pt idx="113">
                  <c:v>91.813399999999987</c:v>
                </c:pt>
                <c:pt idx="114">
                  <c:v>160.559</c:v>
                </c:pt>
                <c:pt idx="115">
                  <c:v>138.78379999999999</c:v>
                </c:pt>
                <c:pt idx="116">
                  <c:v>179.87199999999999</c:v>
                </c:pt>
                <c:pt idx="117">
                  <c:v>122.70060000000001</c:v>
                </c:pt>
                <c:pt idx="118">
                  <c:v>154.62899999999999</c:v>
                </c:pt>
                <c:pt idx="119">
                  <c:v>96.861400000000003</c:v>
                </c:pt>
                <c:pt idx="120">
                  <c:v>133.97640000000001</c:v>
                </c:pt>
                <c:pt idx="121">
                  <c:v>118.17760000000001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</c:numCache>
            </c:numRef>
          </c:xVal>
          <c:yVal>
            <c:numRef>
              <c:f>'Column Forces'!$K$4:$K$199</c:f>
              <c:numCache>
                <c:formatCode>General</c:formatCode>
                <c:ptCount val="196"/>
                <c:pt idx="0">
                  <c:v>657.51300000000003</c:v>
                </c:pt>
                <c:pt idx="1">
                  <c:v>634.34500000000003</c:v>
                </c:pt>
                <c:pt idx="2">
                  <c:v>698.30899999999997</c:v>
                </c:pt>
                <c:pt idx="3">
                  <c:v>678.45100000000002</c:v>
                </c:pt>
                <c:pt idx="4">
                  <c:v>692.33600000000001</c:v>
                </c:pt>
                <c:pt idx="5">
                  <c:v>672.47699999999998</c:v>
                </c:pt>
                <c:pt idx="6">
                  <c:v>657.65800000000002</c:v>
                </c:pt>
                <c:pt idx="7">
                  <c:v>637.79999999999995</c:v>
                </c:pt>
                <c:pt idx="8">
                  <c:v>638.54300000000001</c:v>
                </c:pt>
                <c:pt idx="9">
                  <c:v>618.68499999999995</c:v>
                </c:pt>
                <c:pt idx="10">
                  <c:v>463.44</c:v>
                </c:pt>
                <c:pt idx="11">
                  <c:v>443.58199999999999</c:v>
                </c:pt>
                <c:pt idx="12">
                  <c:v>515.80499999999995</c:v>
                </c:pt>
                <c:pt idx="13">
                  <c:v>495.947</c:v>
                </c:pt>
                <c:pt idx="14">
                  <c:v>732.74199999999996</c:v>
                </c:pt>
                <c:pt idx="15">
                  <c:v>712.88300000000004</c:v>
                </c:pt>
                <c:pt idx="16">
                  <c:v>785.10699999999997</c:v>
                </c:pt>
                <c:pt idx="17">
                  <c:v>765.24800000000005</c:v>
                </c:pt>
                <c:pt idx="18">
                  <c:v>489.62299999999999</c:v>
                </c:pt>
                <c:pt idx="19">
                  <c:v>469.76400000000001</c:v>
                </c:pt>
                <c:pt idx="20">
                  <c:v>758.92399999999998</c:v>
                </c:pt>
                <c:pt idx="21">
                  <c:v>739.06600000000003</c:v>
                </c:pt>
                <c:pt idx="22">
                  <c:v>759.55600000000004</c:v>
                </c:pt>
                <c:pt idx="23">
                  <c:v>739.69799999999998</c:v>
                </c:pt>
                <c:pt idx="24">
                  <c:v>789.26700000000005</c:v>
                </c:pt>
                <c:pt idx="25">
                  <c:v>769.40899999999999</c:v>
                </c:pt>
                <c:pt idx="26">
                  <c:v>459.28</c:v>
                </c:pt>
                <c:pt idx="27">
                  <c:v>439.42099999999999</c:v>
                </c:pt>
                <c:pt idx="28">
                  <c:v>488.99</c:v>
                </c:pt>
                <c:pt idx="29">
                  <c:v>469.13200000000001</c:v>
                </c:pt>
                <c:pt idx="30">
                  <c:v>774.41200000000003</c:v>
                </c:pt>
                <c:pt idx="31">
                  <c:v>754.553</c:v>
                </c:pt>
                <c:pt idx="32">
                  <c:v>474.13499999999999</c:v>
                </c:pt>
                <c:pt idx="33">
                  <c:v>454.27600000000001</c:v>
                </c:pt>
                <c:pt idx="34">
                  <c:v>508.48200000000003</c:v>
                </c:pt>
                <c:pt idx="35">
                  <c:v>488.62299999999999</c:v>
                </c:pt>
                <c:pt idx="36">
                  <c:v>560.84699999999998</c:v>
                </c:pt>
                <c:pt idx="37">
                  <c:v>540.98800000000006</c:v>
                </c:pt>
                <c:pt idx="38">
                  <c:v>687.7</c:v>
                </c:pt>
                <c:pt idx="39">
                  <c:v>667.84199999999998</c:v>
                </c:pt>
                <c:pt idx="40">
                  <c:v>740.06500000000005</c:v>
                </c:pt>
                <c:pt idx="41">
                  <c:v>720.20699999999999</c:v>
                </c:pt>
                <c:pt idx="42">
                  <c:v>418.39800000000002</c:v>
                </c:pt>
                <c:pt idx="43">
                  <c:v>398.54</c:v>
                </c:pt>
                <c:pt idx="44">
                  <c:v>470.76400000000001</c:v>
                </c:pt>
                <c:pt idx="45">
                  <c:v>450.90499999999997</c:v>
                </c:pt>
                <c:pt idx="46">
                  <c:v>777.78300000000002</c:v>
                </c:pt>
                <c:pt idx="47">
                  <c:v>757.92499999999995</c:v>
                </c:pt>
                <c:pt idx="48">
                  <c:v>830.14800000000002</c:v>
                </c:pt>
                <c:pt idx="49">
                  <c:v>810.29</c:v>
                </c:pt>
                <c:pt idx="50">
                  <c:v>719.16099999999994</c:v>
                </c:pt>
                <c:pt idx="51">
                  <c:v>699.303</c:v>
                </c:pt>
                <c:pt idx="52">
                  <c:v>748.87199999999996</c:v>
                </c:pt>
                <c:pt idx="53">
                  <c:v>729.01300000000003</c:v>
                </c:pt>
                <c:pt idx="54">
                  <c:v>499.67500000000001</c:v>
                </c:pt>
                <c:pt idx="55">
                  <c:v>479.81599999999997</c:v>
                </c:pt>
                <c:pt idx="56">
                  <c:v>529.38499999999999</c:v>
                </c:pt>
                <c:pt idx="57">
                  <c:v>509.52699999999999</c:v>
                </c:pt>
                <c:pt idx="58">
                  <c:v>799.952</c:v>
                </c:pt>
                <c:pt idx="59">
                  <c:v>780.09299999999996</c:v>
                </c:pt>
                <c:pt idx="60">
                  <c:v>829.66200000000003</c:v>
                </c:pt>
                <c:pt idx="61">
                  <c:v>809.80399999999997</c:v>
                </c:pt>
                <c:pt idx="62">
                  <c:v>418.88400000000001</c:v>
                </c:pt>
                <c:pt idx="63">
                  <c:v>399.02600000000001</c:v>
                </c:pt>
                <c:pt idx="64">
                  <c:v>448.59500000000003</c:v>
                </c:pt>
                <c:pt idx="65">
                  <c:v>428.73700000000002</c:v>
                </c:pt>
                <c:pt idx="66">
                  <c:v>244.87899999999999</c:v>
                </c:pt>
                <c:pt idx="67">
                  <c:v>229.98500000000001</c:v>
                </c:pt>
                <c:pt idx="68">
                  <c:v>297.24400000000003</c:v>
                </c:pt>
                <c:pt idx="69">
                  <c:v>282.35000000000002</c:v>
                </c:pt>
                <c:pt idx="70">
                  <c:v>514.18100000000004</c:v>
                </c:pt>
                <c:pt idx="71">
                  <c:v>499.28699999999998</c:v>
                </c:pt>
                <c:pt idx="72">
                  <c:v>566.54600000000005</c:v>
                </c:pt>
                <c:pt idx="73">
                  <c:v>551.65200000000004</c:v>
                </c:pt>
                <c:pt idx="74">
                  <c:v>271.06200000000001</c:v>
                </c:pt>
                <c:pt idx="75">
                  <c:v>256.16800000000001</c:v>
                </c:pt>
                <c:pt idx="76">
                  <c:v>540.36300000000006</c:v>
                </c:pt>
                <c:pt idx="77">
                  <c:v>525.46900000000005</c:v>
                </c:pt>
                <c:pt idx="78">
                  <c:v>540.99599999999998</c:v>
                </c:pt>
                <c:pt idx="79">
                  <c:v>526.10199999999998</c:v>
                </c:pt>
                <c:pt idx="80">
                  <c:v>570.70600000000002</c:v>
                </c:pt>
                <c:pt idx="81">
                  <c:v>555.81200000000001</c:v>
                </c:pt>
                <c:pt idx="82">
                  <c:v>240.71899999999999</c:v>
                </c:pt>
                <c:pt idx="83">
                  <c:v>225.82499999999999</c:v>
                </c:pt>
                <c:pt idx="84">
                  <c:v>270.42899999999997</c:v>
                </c:pt>
                <c:pt idx="85">
                  <c:v>255.535</c:v>
                </c:pt>
                <c:pt idx="86">
                  <c:v>555.851</c:v>
                </c:pt>
                <c:pt idx="87">
                  <c:v>540.95699999999999</c:v>
                </c:pt>
                <c:pt idx="88">
                  <c:v>255.57400000000001</c:v>
                </c:pt>
                <c:pt idx="89">
                  <c:v>240.68</c:v>
                </c:pt>
                <c:pt idx="90">
                  <c:v>289.92099999999999</c:v>
                </c:pt>
                <c:pt idx="91">
                  <c:v>275.02699999999999</c:v>
                </c:pt>
                <c:pt idx="92">
                  <c:v>342.286</c:v>
                </c:pt>
                <c:pt idx="93">
                  <c:v>327.392</c:v>
                </c:pt>
                <c:pt idx="94">
                  <c:v>469.13900000000001</c:v>
                </c:pt>
                <c:pt idx="95">
                  <c:v>454.245</c:v>
                </c:pt>
                <c:pt idx="96">
                  <c:v>521.50400000000002</c:v>
                </c:pt>
                <c:pt idx="97">
                  <c:v>506.61</c:v>
                </c:pt>
                <c:pt idx="98">
                  <c:v>199.83799999999999</c:v>
                </c:pt>
                <c:pt idx="99">
                  <c:v>184.94399999999999</c:v>
                </c:pt>
                <c:pt idx="100">
                  <c:v>252.203</c:v>
                </c:pt>
                <c:pt idx="101">
                  <c:v>237.309</c:v>
                </c:pt>
                <c:pt idx="102">
                  <c:v>559.22199999999998</c:v>
                </c:pt>
                <c:pt idx="103">
                  <c:v>544.32799999999997</c:v>
                </c:pt>
                <c:pt idx="104">
                  <c:v>611.58699999999999</c:v>
                </c:pt>
                <c:pt idx="105">
                  <c:v>596.69299999999998</c:v>
                </c:pt>
                <c:pt idx="106">
                  <c:v>500.6</c:v>
                </c:pt>
                <c:pt idx="107">
                  <c:v>485.70600000000002</c:v>
                </c:pt>
                <c:pt idx="108">
                  <c:v>530.31100000000004</c:v>
                </c:pt>
                <c:pt idx="109">
                  <c:v>515.41700000000003</c:v>
                </c:pt>
                <c:pt idx="110">
                  <c:v>281.11399999999998</c:v>
                </c:pt>
                <c:pt idx="111">
                  <c:v>266.22000000000003</c:v>
                </c:pt>
                <c:pt idx="112">
                  <c:v>310.82499999999999</c:v>
                </c:pt>
                <c:pt idx="113">
                  <c:v>295.93099999999998</c:v>
                </c:pt>
                <c:pt idx="114">
                  <c:v>581.39099999999996</c:v>
                </c:pt>
                <c:pt idx="115">
                  <c:v>566.49699999999996</c:v>
                </c:pt>
                <c:pt idx="116">
                  <c:v>611.101</c:v>
                </c:pt>
                <c:pt idx="117">
                  <c:v>596.20799999999997</c:v>
                </c:pt>
                <c:pt idx="118">
                  <c:v>200.32300000000001</c:v>
                </c:pt>
                <c:pt idx="119">
                  <c:v>185.43</c:v>
                </c:pt>
                <c:pt idx="120">
                  <c:v>230.03399999999999</c:v>
                </c:pt>
                <c:pt idx="121">
                  <c:v>215.14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99-4505-87A0-4EAB69E8D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8686688"/>
        <c:axId val="1112531680"/>
      </c:scatterChart>
      <c:valAx>
        <c:axId val="1208686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 </a:t>
                </a:r>
                <a:r>
                  <a:rPr lang="en-US" sz="1100" baseline="0">
                    <a:cs typeface="B Nazanin" panose="00000400000000000000" pitchFamily="2" charset="-78"/>
                  </a:rPr>
                  <a:t>(KN)</a:t>
                </a:r>
                <a:r>
                  <a:rPr lang="fa-IR" sz="1100">
                    <a:cs typeface="B Nazanin" panose="00000400000000000000" pitchFamily="2" charset="-78"/>
                  </a:rPr>
                  <a:t>لنگر</a:t>
                </a:r>
                <a:endParaRPr lang="en-US">
                  <a:cs typeface="B Nazanin" panose="00000400000000000000" pitchFamily="2" charset="-78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2531680"/>
        <c:crosses val="autoZero"/>
        <c:crossBetween val="midCat"/>
      </c:valAx>
      <c:valAx>
        <c:axId val="111253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>
                    <a:cs typeface="B Nazanin" panose="00000400000000000000" pitchFamily="2" charset="-78"/>
                  </a:rPr>
                  <a:t>(KN)</a:t>
                </a:r>
                <a:r>
                  <a:rPr lang="en-US" sz="1100" baseline="0">
                    <a:cs typeface="B Nazanin" panose="00000400000000000000" pitchFamily="2" charset="-78"/>
                  </a:rPr>
                  <a:t> </a:t>
                </a:r>
                <a:r>
                  <a:rPr lang="fa-IR" sz="1100">
                    <a:cs typeface="B Nazanin" panose="00000400000000000000" pitchFamily="2" charset="-78"/>
                  </a:rPr>
                  <a:t>نیروی محوری</a:t>
                </a:r>
                <a:endParaRPr lang="en-US" sz="1100">
                  <a:cs typeface="B Nazanin" panose="00000400000000000000" pitchFamily="2" charset="-78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8686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097876269621418"/>
          <c:y val="0.26436067366579175"/>
          <c:w val="0.15517082179132041"/>
          <c:h val="0.204861767279090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cs typeface="B Nazanin" panose="00000400000000000000" pitchFamily="2" charset="-78"/>
              </a:rPr>
              <a:t>نمودار اندرکنش</a:t>
            </a:r>
            <a:r>
              <a:rPr lang="fa-IR" baseline="0">
                <a:cs typeface="B Nazanin" panose="00000400000000000000" pitchFamily="2" charset="-78"/>
              </a:rPr>
              <a:t> ستون</a:t>
            </a:r>
            <a:endParaRPr lang="en-US">
              <a:cs typeface="B Nazanin" panose="00000400000000000000" pitchFamily="2" charset="-78"/>
            </a:endParaRPr>
          </a:p>
        </c:rich>
      </c:tx>
      <c:layout>
        <c:manualLayout>
          <c:xMode val="edge"/>
          <c:yMode val="edge"/>
          <c:x val="0.42478641512092868"/>
          <c:y val="1.66666666666666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169254985786055"/>
          <c:y val="0.10302777777777777"/>
          <c:w val="0.69042194691037595"/>
          <c:h val="0.8241804461942257"/>
        </c:manualLayout>
      </c:layout>
      <c:scatterChart>
        <c:scatterStyle val="lineMarker"/>
        <c:varyColors val="0"/>
        <c:ser>
          <c:idx val="1"/>
          <c:order val="0"/>
          <c:tx>
            <c:v>نقاط اندرکنش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Sheet1!$Q$4:$Q$14</c:f>
              <c:numCache>
                <c:formatCode>General</c:formatCode>
                <c:ptCount val="11"/>
                <c:pt idx="0">
                  <c:v>0</c:v>
                </c:pt>
                <c:pt idx="1">
                  <c:v>311.31299999999999</c:v>
                </c:pt>
                <c:pt idx="2">
                  <c:v>481.32600000000002</c:v>
                </c:pt>
                <c:pt idx="3">
                  <c:v>614.80499999999995</c:v>
                </c:pt>
                <c:pt idx="4">
                  <c:v>718.67</c:v>
                </c:pt>
                <c:pt idx="5">
                  <c:v>802.87599999999998</c:v>
                </c:pt>
                <c:pt idx="6">
                  <c:v>905.57</c:v>
                </c:pt>
                <c:pt idx="7">
                  <c:v>979.85400000000004</c:v>
                </c:pt>
                <c:pt idx="8">
                  <c:v>764.57100000000003</c:v>
                </c:pt>
                <c:pt idx="9">
                  <c:v>417.37400000000002</c:v>
                </c:pt>
                <c:pt idx="10">
                  <c:v>0</c:v>
                </c:pt>
              </c:numCache>
            </c:numRef>
          </c:xVal>
          <c:yVal>
            <c:numRef>
              <c:f>Sheet1!$O$4:$O$14</c:f>
              <c:numCache>
                <c:formatCode>General</c:formatCode>
                <c:ptCount val="11"/>
                <c:pt idx="0">
                  <c:v>6153.7860000000001</c:v>
                </c:pt>
                <c:pt idx="1">
                  <c:v>6153.7860000000001</c:v>
                </c:pt>
                <c:pt idx="2">
                  <c:v>5628.6949999999997</c:v>
                </c:pt>
                <c:pt idx="3">
                  <c:v>4769.076</c:v>
                </c:pt>
                <c:pt idx="4">
                  <c:v>3813.28</c:v>
                </c:pt>
                <c:pt idx="5">
                  <c:v>2688.5619999999999</c:v>
                </c:pt>
                <c:pt idx="6">
                  <c:v>2213.1379999999999</c:v>
                </c:pt>
                <c:pt idx="7">
                  <c:v>1544.819</c:v>
                </c:pt>
                <c:pt idx="8">
                  <c:v>283.63200000000001</c:v>
                </c:pt>
                <c:pt idx="9">
                  <c:v>-1194.4960000000001</c:v>
                </c:pt>
                <c:pt idx="10">
                  <c:v>-2714.6880000000001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7A-488F-A0A1-E60C8B113304}"/>
            </c:ext>
          </c:extLst>
        </c:ser>
        <c:ser>
          <c:idx val="0"/>
          <c:order val="1"/>
          <c:tx>
            <c:v>مجموعه نقاط مک گریگور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Sheet1!$J$4:$J$199</c:f>
              <c:numCache>
                <c:formatCode>General</c:formatCode>
                <c:ptCount val="196"/>
                <c:pt idx="0">
                  <c:v>22.396999999999998</c:v>
                </c:pt>
                <c:pt idx="1">
                  <c:v>33.023199999999996</c:v>
                </c:pt>
                <c:pt idx="2">
                  <c:v>22.6678</c:v>
                </c:pt>
                <c:pt idx="3">
                  <c:v>33.8262</c:v>
                </c:pt>
                <c:pt idx="4">
                  <c:v>22.66</c:v>
                </c:pt>
                <c:pt idx="5">
                  <c:v>33.828600000000002</c:v>
                </c:pt>
                <c:pt idx="6">
                  <c:v>20.292000000000002</c:v>
                </c:pt>
                <c:pt idx="7">
                  <c:v>30.137</c:v>
                </c:pt>
                <c:pt idx="8">
                  <c:v>20.266999999999999</c:v>
                </c:pt>
                <c:pt idx="9">
                  <c:v>30.145800000000001</c:v>
                </c:pt>
                <c:pt idx="10">
                  <c:v>520.2041413646607</c:v>
                </c:pt>
                <c:pt idx="11">
                  <c:v>37.610290757226039</c:v>
                </c:pt>
                <c:pt idx="12">
                  <c:v>367.90149539713406</c:v>
                </c:pt>
                <c:pt idx="13">
                  <c:v>38.971262571177007</c:v>
                </c:pt>
                <c:pt idx="14">
                  <c:v>373.68899999999996</c:v>
                </c:pt>
                <c:pt idx="15">
                  <c:v>54.674199999999999</c:v>
                </c:pt>
                <c:pt idx="16">
                  <c:v>484.47659999999996</c:v>
                </c:pt>
                <c:pt idx="17">
                  <c:v>63.165399999999998</c:v>
                </c:pt>
                <c:pt idx="18">
                  <c:v>432.96005001029243</c:v>
                </c:pt>
                <c:pt idx="19">
                  <c:v>37.532693306828065</c:v>
                </c:pt>
                <c:pt idx="20">
                  <c:v>414.46019999999999</c:v>
                </c:pt>
                <c:pt idx="21">
                  <c:v>58.9206</c:v>
                </c:pt>
                <c:pt idx="22">
                  <c:v>426.23187931410177</c:v>
                </c:pt>
                <c:pt idx="23">
                  <c:v>31.673592613783264</c:v>
                </c:pt>
                <c:pt idx="24">
                  <c:v>354.60612053033981</c:v>
                </c:pt>
                <c:pt idx="25">
                  <c:v>30.225680784987318</c:v>
                </c:pt>
                <c:pt idx="26">
                  <c:v>328.94239999999996</c:v>
                </c:pt>
                <c:pt idx="27">
                  <c:v>75.5274</c:v>
                </c:pt>
                <c:pt idx="28">
                  <c:v>384.42579999999998</c:v>
                </c:pt>
                <c:pt idx="29">
                  <c:v>80.541600000000003</c:v>
                </c:pt>
                <c:pt idx="30">
                  <c:v>383.07127955019303</c:v>
                </c:pt>
                <c:pt idx="31">
                  <c:v>30.942220517723754</c:v>
                </c:pt>
                <c:pt idx="32">
                  <c:v>341.928</c:v>
                </c:pt>
                <c:pt idx="33">
                  <c:v>78.034199999999998</c:v>
                </c:pt>
                <c:pt idx="34">
                  <c:v>597.87825328670294</c:v>
                </c:pt>
                <c:pt idx="35">
                  <c:v>28.617087417410652</c:v>
                </c:pt>
                <c:pt idx="36">
                  <c:v>423.18925349731865</c:v>
                </c:pt>
                <c:pt idx="37">
                  <c:v>27.773028303061366</c:v>
                </c:pt>
                <c:pt idx="38">
                  <c:v>382.47679999999997</c:v>
                </c:pt>
                <c:pt idx="39">
                  <c:v>63.467600000000004</c:v>
                </c:pt>
                <c:pt idx="40">
                  <c:v>553.03039999999999</c:v>
                </c:pt>
                <c:pt idx="41">
                  <c:v>71.959400000000002</c:v>
                </c:pt>
                <c:pt idx="42">
                  <c:v>508.1131743552325</c:v>
                </c:pt>
                <c:pt idx="43">
                  <c:v>49.697264099218934</c:v>
                </c:pt>
                <c:pt idx="44">
                  <c:v>431.58508948557903</c:v>
                </c:pt>
                <c:pt idx="45">
                  <c:v>52.704275961248356</c:v>
                </c:pt>
                <c:pt idx="46">
                  <c:v>431.73939999999999</c:v>
                </c:pt>
                <c:pt idx="47">
                  <c:v>45.880799999999994</c:v>
                </c:pt>
                <c:pt idx="48">
                  <c:v>513.28179999999998</c:v>
                </c:pt>
                <c:pt idx="49">
                  <c:v>54.372999999999998</c:v>
                </c:pt>
                <c:pt idx="50">
                  <c:v>510.02527750982114</c:v>
                </c:pt>
                <c:pt idx="51">
                  <c:v>26.605624583141164</c:v>
                </c:pt>
                <c:pt idx="52">
                  <c:v>422.384229061648</c:v>
                </c:pt>
                <c:pt idx="53">
                  <c:v>24.059987412785123</c:v>
                </c:pt>
                <c:pt idx="54">
                  <c:v>374.92079999999999</c:v>
                </c:pt>
                <c:pt idx="55">
                  <c:v>81.628200000000007</c:v>
                </c:pt>
                <c:pt idx="56">
                  <c:v>459.91640000000001</c:v>
                </c:pt>
                <c:pt idx="57">
                  <c:v>86.641999999999996</c:v>
                </c:pt>
                <c:pt idx="58">
                  <c:v>426.65700000000004</c:v>
                </c:pt>
                <c:pt idx="59">
                  <c:v>37.430199999999999</c:v>
                </c:pt>
                <c:pt idx="60">
                  <c:v>427.62663054360235</c:v>
                </c:pt>
                <c:pt idx="61">
                  <c:v>35.808399999999999</c:v>
                </c:pt>
                <c:pt idx="62">
                  <c:v>402.19400000000002</c:v>
                </c:pt>
                <c:pt idx="63">
                  <c:v>69.427000000000007</c:v>
                </c:pt>
                <c:pt idx="64">
                  <c:v>401.37040000000002</c:v>
                </c:pt>
                <c:pt idx="65">
                  <c:v>74.441800000000001</c:v>
                </c:pt>
                <c:pt idx="66">
                  <c:v>514.14510728706807</c:v>
                </c:pt>
                <c:pt idx="67">
                  <c:v>36.338741363421811</c:v>
                </c:pt>
                <c:pt idx="68">
                  <c:v>368.963150806116</c:v>
                </c:pt>
                <c:pt idx="69">
                  <c:v>35.387681851358238</c:v>
                </c:pt>
                <c:pt idx="70">
                  <c:v>372.4984</c:v>
                </c:pt>
                <c:pt idx="71">
                  <c:v>47.185600000000001</c:v>
                </c:pt>
                <c:pt idx="72">
                  <c:v>489.07119999999998</c:v>
                </c:pt>
                <c:pt idx="73">
                  <c:v>55.6768</c:v>
                </c:pt>
                <c:pt idx="74">
                  <c:v>427.69820526700522</c:v>
                </c:pt>
                <c:pt idx="75">
                  <c:v>35.838829741898223</c:v>
                </c:pt>
                <c:pt idx="76">
                  <c:v>413.26959999999997</c:v>
                </c:pt>
                <c:pt idx="77">
                  <c:v>51.430399999999999</c:v>
                </c:pt>
                <c:pt idx="78">
                  <c:v>419.09040000000005</c:v>
                </c:pt>
                <c:pt idx="79">
                  <c:v>36.177199999999999</c:v>
                </c:pt>
                <c:pt idx="80">
                  <c:v>350.55123414131123</c:v>
                </c:pt>
                <c:pt idx="81">
                  <c:v>34.617497494337783</c:v>
                </c:pt>
                <c:pt idx="82">
                  <c:v>332.74220000000003</c:v>
                </c:pt>
                <c:pt idx="83">
                  <c:v>66.716200000000001</c:v>
                </c:pt>
                <c:pt idx="84">
                  <c:v>390.26800000000003</c:v>
                </c:pt>
                <c:pt idx="85">
                  <c:v>71.731000000000009</c:v>
                </c:pt>
                <c:pt idx="86">
                  <c:v>376.68282215253697</c:v>
                </c:pt>
                <c:pt idx="87">
                  <c:v>35.383583996213019</c:v>
                </c:pt>
                <c:pt idx="88">
                  <c:v>347.77019999999999</c:v>
                </c:pt>
                <c:pt idx="89">
                  <c:v>69.223600000000005</c:v>
                </c:pt>
                <c:pt idx="90">
                  <c:v>589.34355122637362</c:v>
                </c:pt>
                <c:pt idx="91">
                  <c:v>28.849752980482165</c:v>
                </c:pt>
                <c:pt idx="92">
                  <c:v>416.2489151356213</c:v>
                </c:pt>
                <c:pt idx="93">
                  <c:v>26.446239045799494</c:v>
                </c:pt>
                <c:pt idx="94">
                  <c:v>387.07139999999998</c:v>
                </c:pt>
                <c:pt idx="95">
                  <c:v>55.978000000000002</c:v>
                </c:pt>
                <c:pt idx="96">
                  <c:v>557.625</c:v>
                </c:pt>
                <c:pt idx="97">
                  <c:v>64.470200000000006</c:v>
                </c:pt>
                <c:pt idx="98">
                  <c:v>508.29314198956149</c:v>
                </c:pt>
                <c:pt idx="99">
                  <c:v>44.61431791039729</c:v>
                </c:pt>
                <c:pt idx="100">
                  <c:v>430.17003932671241</c:v>
                </c:pt>
                <c:pt idx="101">
                  <c:v>47.708364955028237</c:v>
                </c:pt>
                <c:pt idx="102">
                  <c:v>430.54879999999997</c:v>
                </c:pt>
                <c:pt idx="103">
                  <c:v>38.9358</c:v>
                </c:pt>
                <c:pt idx="104">
                  <c:v>512.09059999999999</c:v>
                </c:pt>
                <c:pt idx="105">
                  <c:v>46.883400000000002</c:v>
                </c:pt>
                <c:pt idx="106">
                  <c:v>499.98136907224614</c:v>
                </c:pt>
                <c:pt idx="107">
                  <c:v>35.495310668307695</c:v>
                </c:pt>
                <c:pt idx="108">
                  <c:v>413.94103081248352</c:v>
                </c:pt>
                <c:pt idx="109">
                  <c:v>30.415928250622486</c:v>
                </c:pt>
                <c:pt idx="110">
                  <c:v>380.76300000000003</c:v>
                </c:pt>
                <c:pt idx="111">
                  <c:v>72.817599999999999</c:v>
                </c:pt>
                <c:pt idx="112">
                  <c:v>465.7586</c:v>
                </c:pt>
                <c:pt idx="113">
                  <c:v>77.830800000000011</c:v>
                </c:pt>
                <c:pt idx="114">
                  <c:v>422.85719999999998</c:v>
                </c:pt>
                <c:pt idx="115">
                  <c:v>42.111000000000004</c:v>
                </c:pt>
                <c:pt idx="116">
                  <c:v>423.68139999999994</c:v>
                </c:pt>
                <c:pt idx="117">
                  <c:v>40.4908</c:v>
                </c:pt>
                <c:pt idx="118">
                  <c:v>405.99379999999996</c:v>
                </c:pt>
                <c:pt idx="119">
                  <c:v>63.821600000000004</c:v>
                </c:pt>
                <c:pt idx="120">
                  <c:v>405.17019999999997</c:v>
                </c:pt>
                <c:pt idx="121">
                  <c:v>65.629599999999996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</c:numCache>
            </c:numRef>
          </c:xVal>
          <c:yVal>
            <c:numRef>
              <c:f>Sheet1!$K$4:$K$199</c:f>
              <c:numCache>
                <c:formatCode>General</c:formatCode>
                <c:ptCount val="196"/>
                <c:pt idx="0">
                  <c:v>956.30899999999997</c:v>
                </c:pt>
                <c:pt idx="1">
                  <c:v>925.13</c:v>
                </c:pt>
                <c:pt idx="2">
                  <c:v>934.20299999999997</c:v>
                </c:pt>
                <c:pt idx="3">
                  <c:v>907.47900000000004</c:v>
                </c:pt>
                <c:pt idx="4">
                  <c:v>929.25400000000002</c:v>
                </c:pt>
                <c:pt idx="5">
                  <c:v>902.53</c:v>
                </c:pt>
                <c:pt idx="6">
                  <c:v>881.61800000000005</c:v>
                </c:pt>
                <c:pt idx="7">
                  <c:v>854.89400000000001</c:v>
                </c:pt>
                <c:pt idx="8">
                  <c:v>865.78099999999995</c:v>
                </c:pt>
                <c:pt idx="9">
                  <c:v>839.05600000000004</c:v>
                </c:pt>
                <c:pt idx="10">
                  <c:v>1870.404</c:v>
                </c:pt>
                <c:pt idx="11">
                  <c:v>1843.6790000000001</c:v>
                </c:pt>
                <c:pt idx="12">
                  <c:v>2057.8739999999998</c:v>
                </c:pt>
                <c:pt idx="13">
                  <c:v>2031.1489999999999</c:v>
                </c:pt>
                <c:pt idx="14">
                  <c:v>-341.18400000000003</c:v>
                </c:pt>
                <c:pt idx="15">
                  <c:v>-367.90800000000002</c:v>
                </c:pt>
                <c:pt idx="16">
                  <c:v>-153.714</c:v>
                </c:pt>
                <c:pt idx="17">
                  <c:v>-180.43799999999999</c:v>
                </c:pt>
                <c:pt idx="18">
                  <c:v>1964.1389999999999</c:v>
                </c:pt>
                <c:pt idx="19">
                  <c:v>1937.414</c:v>
                </c:pt>
                <c:pt idx="20">
                  <c:v>-247.44900000000001</c:v>
                </c:pt>
                <c:pt idx="21">
                  <c:v>-274.173</c:v>
                </c:pt>
                <c:pt idx="22">
                  <c:v>1479.6579999999999</c:v>
                </c:pt>
                <c:pt idx="23">
                  <c:v>1452.934</c:v>
                </c:pt>
                <c:pt idx="24">
                  <c:v>1586.0239999999999</c:v>
                </c:pt>
                <c:pt idx="25">
                  <c:v>1559.3</c:v>
                </c:pt>
                <c:pt idx="26">
                  <c:v>130.66499999999999</c:v>
                </c:pt>
                <c:pt idx="27">
                  <c:v>103.941</c:v>
                </c:pt>
                <c:pt idx="28">
                  <c:v>237.03200000000001</c:v>
                </c:pt>
                <c:pt idx="29">
                  <c:v>210.30699999999999</c:v>
                </c:pt>
                <c:pt idx="30">
                  <c:v>1532.8409999999999</c:v>
                </c:pt>
                <c:pt idx="31">
                  <c:v>1506.117</c:v>
                </c:pt>
                <c:pt idx="32">
                  <c:v>183.84899999999999</c:v>
                </c:pt>
                <c:pt idx="33">
                  <c:v>157.124</c:v>
                </c:pt>
                <c:pt idx="34">
                  <c:v>2072.752</c:v>
                </c:pt>
                <c:pt idx="35">
                  <c:v>2046.028</c:v>
                </c:pt>
                <c:pt idx="36">
                  <c:v>2260.223</c:v>
                </c:pt>
                <c:pt idx="37">
                  <c:v>2233.498</c:v>
                </c:pt>
                <c:pt idx="38">
                  <c:v>-543.53300000000002</c:v>
                </c:pt>
                <c:pt idx="39">
                  <c:v>-570.25699999999995</c:v>
                </c:pt>
                <c:pt idx="40">
                  <c:v>-356.06299999999999</c:v>
                </c:pt>
                <c:pt idx="41">
                  <c:v>-382.78699999999998</c:v>
                </c:pt>
                <c:pt idx="42">
                  <c:v>1668.0550000000001</c:v>
                </c:pt>
                <c:pt idx="43">
                  <c:v>1641.33</c:v>
                </c:pt>
                <c:pt idx="44">
                  <c:v>1855.5250000000001</c:v>
                </c:pt>
                <c:pt idx="45">
                  <c:v>1828.8009999999999</c:v>
                </c:pt>
                <c:pt idx="46">
                  <c:v>-138.83500000000001</c:v>
                </c:pt>
                <c:pt idx="47">
                  <c:v>-165.56</c:v>
                </c:pt>
                <c:pt idx="48">
                  <c:v>48.634999999999998</c:v>
                </c:pt>
                <c:pt idx="49">
                  <c:v>21.911000000000001</c:v>
                </c:pt>
                <c:pt idx="50">
                  <c:v>1811.396</c:v>
                </c:pt>
                <c:pt idx="51">
                  <c:v>1784.672</c:v>
                </c:pt>
                <c:pt idx="52">
                  <c:v>1917.7619999999999</c:v>
                </c:pt>
                <c:pt idx="53">
                  <c:v>1891.038</c:v>
                </c:pt>
                <c:pt idx="54">
                  <c:v>-201.07300000000001</c:v>
                </c:pt>
                <c:pt idx="55">
                  <c:v>-227.797</c:v>
                </c:pt>
                <c:pt idx="56">
                  <c:v>-94.706999999999994</c:v>
                </c:pt>
                <c:pt idx="57">
                  <c:v>-121.431</c:v>
                </c:pt>
                <c:pt idx="58">
                  <c:v>1147.92</c:v>
                </c:pt>
                <c:pt idx="59">
                  <c:v>1121.1959999999999</c:v>
                </c:pt>
                <c:pt idx="60">
                  <c:v>1254.2860000000001</c:v>
                </c:pt>
                <c:pt idx="61">
                  <c:v>1227.5619999999999</c:v>
                </c:pt>
                <c:pt idx="62">
                  <c:v>462.404</c:v>
                </c:pt>
                <c:pt idx="63">
                  <c:v>435.67899999999997</c:v>
                </c:pt>
                <c:pt idx="64">
                  <c:v>568.77</c:v>
                </c:pt>
                <c:pt idx="65">
                  <c:v>542.04499999999996</c:v>
                </c:pt>
                <c:pt idx="66">
                  <c:v>1624.5060000000001</c:v>
                </c:pt>
                <c:pt idx="67">
                  <c:v>1604.463</c:v>
                </c:pt>
                <c:pt idx="68">
                  <c:v>1811.9760000000001</c:v>
                </c:pt>
                <c:pt idx="69">
                  <c:v>1791.933</c:v>
                </c:pt>
                <c:pt idx="70">
                  <c:v>-587.08199999999999</c:v>
                </c:pt>
                <c:pt idx="71">
                  <c:v>-607.125</c:v>
                </c:pt>
                <c:pt idx="72">
                  <c:v>-399.61099999999999</c:v>
                </c:pt>
                <c:pt idx="73">
                  <c:v>-419.65499999999997</c:v>
                </c:pt>
                <c:pt idx="74">
                  <c:v>1718.241</c:v>
                </c:pt>
                <c:pt idx="75">
                  <c:v>1698.1980000000001</c:v>
                </c:pt>
                <c:pt idx="76">
                  <c:v>-493.34699999999998</c:v>
                </c:pt>
                <c:pt idx="77">
                  <c:v>-513.39</c:v>
                </c:pt>
                <c:pt idx="78">
                  <c:v>1233.761</c:v>
                </c:pt>
                <c:pt idx="79">
                  <c:v>1213.7170000000001</c:v>
                </c:pt>
                <c:pt idx="80">
                  <c:v>1340.127</c:v>
                </c:pt>
                <c:pt idx="81">
                  <c:v>1320.0830000000001</c:v>
                </c:pt>
                <c:pt idx="82">
                  <c:v>-115.232</c:v>
                </c:pt>
                <c:pt idx="83">
                  <c:v>-135.27500000000001</c:v>
                </c:pt>
                <c:pt idx="84">
                  <c:v>-8.8659999999999997</c:v>
                </c:pt>
                <c:pt idx="85">
                  <c:v>-28.908999999999999</c:v>
                </c:pt>
                <c:pt idx="86">
                  <c:v>1286.944</c:v>
                </c:pt>
                <c:pt idx="87">
                  <c:v>1266.9000000000001</c:v>
                </c:pt>
                <c:pt idx="88">
                  <c:v>-62.048999999999999</c:v>
                </c:pt>
                <c:pt idx="89">
                  <c:v>-82.091999999999999</c:v>
                </c:pt>
                <c:pt idx="90">
                  <c:v>1826.855</c:v>
                </c:pt>
                <c:pt idx="91">
                  <c:v>1806.8119999999999</c:v>
                </c:pt>
                <c:pt idx="92">
                  <c:v>2014.325</c:v>
                </c:pt>
                <c:pt idx="93">
                  <c:v>1994.2819999999999</c:v>
                </c:pt>
                <c:pt idx="94">
                  <c:v>-789.43100000000004</c:v>
                </c:pt>
                <c:pt idx="95">
                  <c:v>-809.47400000000005</c:v>
                </c:pt>
                <c:pt idx="96">
                  <c:v>-601.96</c:v>
                </c:pt>
                <c:pt idx="97">
                  <c:v>-622.00400000000002</c:v>
                </c:pt>
                <c:pt idx="98">
                  <c:v>1422.1569999999999</c:v>
                </c:pt>
                <c:pt idx="99">
                  <c:v>1402.114</c:v>
                </c:pt>
                <c:pt idx="100">
                  <c:v>1609.627</c:v>
                </c:pt>
                <c:pt idx="101">
                  <c:v>1589.5840000000001</c:v>
                </c:pt>
                <c:pt idx="102">
                  <c:v>-384.733</c:v>
                </c:pt>
                <c:pt idx="103">
                  <c:v>-404.77600000000001</c:v>
                </c:pt>
                <c:pt idx="104">
                  <c:v>-197.262</c:v>
                </c:pt>
                <c:pt idx="105">
                  <c:v>-217.30600000000001</c:v>
                </c:pt>
                <c:pt idx="106">
                  <c:v>1565.499</c:v>
                </c:pt>
                <c:pt idx="107">
                  <c:v>1545.4549999999999</c:v>
                </c:pt>
                <c:pt idx="108">
                  <c:v>1671.865</c:v>
                </c:pt>
                <c:pt idx="109">
                  <c:v>1651.8219999999999</c:v>
                </c:pt>
                <c:pt idx="110">
                  <c:v>-446.97</c:v>
                </c:pt>
                <c:pt idx="111">
                  <c:v>-467.01400000000001</c:v>
                </c:pt>
                <c:pt idx="112">
                  <c:v>-340.60399999999998</c:v>
                </c:pt>
                <c:pt idx="113">
                  <c:v>-360.64699999999999</c:v>
                </c:pt>
                <c:pt idx="114">
                  <c:v>902.02200000000005</c:v>
                </c:pt>
                <c:pt idx="115">
                  <c:v>881.97900000000004</c:v>
                </c:pt>
                <c:pt idx="116">
                  <c:v>1008.389</c:v>
                </c:pt>
                <c:pt idx="117">
                  <c:v>988.34500000000003</c:v>
                </c:pt>
                <c:pt idx="118">
                  <c:v>216.506</c:v>
                </c:pt>
                <c:pt idx="119">
                  <c:v>196.46299999999999</c:v>
                </c:pt>
                <c:pt idx="120">
                  <c:v>322.87200000000001</c:v>
                </c:pt>
                <c:pt idx="121">
                  <c:v>302.82900000000001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7A-488F-A0A1-E60C8B113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8686688"/>
        <c:axId val="1112531680"/>
      </c:scatterChart>
      <c:valAx>
        <c:axId val="1208686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 </a:t>
                </a:r>
                <a:r>
                  <a:rPr lang="en-US" sz="1100" baseline="0">
                    <a:cs typeface="B Nazanin" panose="00000400000000000000" pitchFamily="2" charset="-78"/>
                  </a:rPr>
                  <a:t>(KN)</a:t>
                </a:r>
                <a:r>
                  <a:rPr lang="fa-IR" sz="1100">
                    <a:cs typeface="B Nazanin" panose="00000400000000000000" pitchFamily="2" charset="-78"/>
                  </a:rPr>
                  <a:t>لنگر</a:t>
                </a:r>
                <a:endParaRPr lang="en-US">
                  <a:cs typeface="B Nazanin" panose="00000400000000000000" pitchFamily="2" charset="-78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2531680"/>
        <c:crosses val="autoZero"/>
        <c:crossBetween val="midCat"/>
      </c:valAx>
      <c:valAx>
        <c:axId val="111253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>
                    <a:cs typeface="B Nazanin" panose="00000400000000000000" pitchFamily="2" charset="-78"/>
                  </a:rPr>
                  <a:t>(KN)</a:t>
                </a:r>
                <a:r>
                  <a:rPr lang="en-US" sz="1100" baseline="0">
                    <a:cs typeface="B Nazanin" panose="00000400000000000000" pitchFamily="2" charset="-78"/>
                  </a:rPr>
                  <a:t> </a:t>
                </a:r>
                <a:r>
                  <a:rPr lang="fa-IR" sz="1100">
                    <a:cs typeface="B Nazanin" panose="00000400000000000000" pitchFamily="2" charset="-78"/>
                  </a:rPr>
                  <a:t>نیروی محوری</a:t>
                </a:r>
                <a:endParaRPr lang="en-US" sz="1100">
                  <a:cs typeface="B Nazanin" panose="00000400000000000000" pitchFamily="2" charset="-78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8686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097876269621418"/>
          <c:y val="0.26436067366579175"/>
          <c:w val="0.15517082179132041"/>
          <c:h val="0.204861767279090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1</xdr:row>
      <xdr:rowOff>182880</xdr:rowOff>
    </xdr:from>
    <xdr:to>
      <xdr:col>26</xdr:col>
      <xdr:colOff>228600</xdr:colOff>
      <xdr:row>25</xdr:row>
      <xdr:rowOff>60960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ED66DAF-BC4A-4FA4-9E02-CDF0E92D74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0.13296</cdr:x>
      <cdr:y>0.54502</cdr:y>
    </cdr:from>
    <cdr:to>
      <cdr:x>0.67794</cdr:x>
      <cdr:y>0.61667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5BE84001-E1C8-4FF3-B6A3-03049F0EB4E9}"/>
            </a:ext>
          </a:extLst>
        </cdr:cNvPr>
        <cdr:cNvCxnSpPr/>
      </cdr:nvCxnSpPr>
      <cdr:spPr>
        <a:xfrm xmlns:a="http://schemas.openxmlformats.org/drawingml/2006/main" flipV="1">
          <a:off x="808522" y="2628900"/>
          <a:ext cx="3313898" cy="34556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0.53154</cdr:x>
      <cdr:y>0.57118</cdr:y>
    </cdr:from>
    <cdr:to>
      <cdr:x>0.63758</cdr:x>
      <cdr:y>0.65202</cdr:y>
    </cdr:to>
    <cdr:cxnSp macro="">
      <cdr:nvCxnSpPr>
        <cdr:cNvPr id="7" name="Straight Arrow Connector 6">
          <a:extLst xmlns:a="http://schemas.openxmlformats.org/drawingml/2006/main">
            <a:ext uri="{FF2B5EF4-FFF2-40B4-BE49-F238E27FC236}">
              <a16:creationId xmlns:a16="http://schemas.microsoft.com/office/drawing/2014/main" id="{8FF2444D-0CEB-44D8-B31F-D098EDD7732B}"/>
            </a:ext>
          </a:extLst>
        </cdr:cNvPr>
        <cdr:cNvCxnSpPr/>
      </cdr:nvCxnSpPr>
      <cdr:spPr>
        <a:xfrm xmlns:a="http://schemas.openxmlformats.org/drawingml/2006/main">
          <a:off x="3017520" y="2476500"/>
          <a:ext cx="601980" cy="35052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0.63087</cdr:x>
      <cdr:y>0.62742</cdr:y>
    </cdr:from>
    <cdr:to>
      <cdr:x>0.68188</cdr:x>
      <cdr:y>0.67663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id="{CE32DF4B-A111-4833-88E9-83E4434DF3EE}"/>
            </a:ext>
          </a:extLst>
        </cdr:cNvPr>
        <cdr:cNvSpPr txBox="1"/>
      </cdr:nvSpPr>
      <cdr:spPr>
        <a:xfrm xmlns:a="http://schemas.openxmlformats.org/drawingml/2006/main">
          <a:off x="3581400" y="2720340"/>
          <a:ext cx="289560" cy="213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A</a:t>
          </a:r>
          <a:endParaRPr lang="en-AS" sz="1400"/>
        </a:p>
      </cdr:txBody>
    </cdr:sp>
  </cdr:relSizeAnchor>
  <cdr:relSizeAnchor xmlns:cdr="http://schemas.openxmlformats.org/drawingml/2006/chartDrawing">
    <cdr:from>
      <cdr:x>0.67517</cdr:x>
      <cdr:y>0.48506</cdr:y>
    </cdr:from>
    <cdr:to>
      <cdr:x>0.72886</cdr:x>
      <cdr:y>0.5413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D7F14CCB-166A-4D2E-8E39-B63FE37C9AF8}"/>
            </a:ext>
          </a:extLst>
        </cdr:cNvPr>
        <cdr:cNvCxnSpPr/>
      </cdr:nvCxnSpPr>
      <cdr:spPr>
        <a:xfrm xmlns:a="http://schemas.openxmlformats.org/drawingml/2006/main" flipV="1">
          <a:off x="3832860" y="2103120"/>
          <a:ext cx="304800" cy="24384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0.72081</cdr:x>
      <cdr:y>0.44112</cdr:y>
    </cdr:from>
    <cdr:to>
      <cdr:x>0.75034</cdr:x>
      <cdr:y>0.49385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2695B3BC-958D-4494-B8A7-33A6CDB63D5C}"/>
            </a:ext>
          </a:extLst>
        </cdr:cNvPr>
        <cdr:cNvSpPr txBox="1"/>
      </cdr:nvSpPr>
      <cdr:spPr>
        <a:xfrm xmlns:a="http://schemas.openxmlformats.org/drawingml/2006/main">
          <a:off x="4091940" y="1912620"/>
          <a:ext cx="16764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B</a:t>
          </a:r>
          <a:endParaRPr lang="en-AS" sz="1400"/>
        </a:p>
      </cdr:txBody>
    </cdr:sp>
  </cdr:relSizeAnchor>
  <cdr:relSizeAnchor xmlns:cdr="http://schemas.openxmlformats.org/drawingml/2006/chartDrawing">
    <cdr:from>
      <cdr:x>0.08725</cdr:x>
      <cdr:y>0.55185</cdr:y>
    </cdr:from>
    <cdr:to>
      <cdr:x>0.13289</cdr:x>
      <cdr:y>0.61511</cdr:y>
    </cdr:to>
    <cdr:sp macro="" textlink="">
      <cdr:nvSpPr>
        <cdr:cNvPr id="12" name="TextBox 11">
          <a:extLst xmlns:a="http://schemas.openxmlformats.org/drawingml/2006/main">
            <a:ext uri="{FF2B5EF4-FFF2-40B4-BE49-F238E27FC236}">
              <a16:creationId xmlns:a16="http://schemas.microsoft.com/office/drawing/2014/main" id="{8F1D583D-B928-4427-A8E3-E0568B0E42C6}"/>
            </a:ext>
          </a:extLst>
        </cdr:cNvPr>
        <cdr:cNvSpPr txBox="1"/>
      </cdr:nvSpPr>
      <cdr:spPr>
        <a:xfrm xmlns:a="http://schemas.openxmlformats.org/drawingml/2006/main">
          <a:off x="495300" y="2392680"/>
          <a:ext cx="259080" cy="2743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O</a:t>
          </a:r>
          <a:endParaRPr lang="en-AS" sz="14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350520</xdr:colOff>
      <xdr:row>14</xdr:row>
      <xdr:rowOff>60960</xdr:rowOff>
    </xdr:from>
    <xdr:to>
      <xdr:col>27</xdr:col>
      <xdr:colOff>373380</xdr:colOff>
      <xdr:row>52</xdr:row>
      <xdr:rowOff>15240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1D7C21-0F66-4317-B8BD-21AEFE7769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0.13289</cdr:x>
      <cdr:y>0.62852</cdr:y>
    </cdr:from>
    <cdr:to>
      <cdr:x>0.44832</cdr:x>
      <cdr:y>0.67254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5BE84001-E1C8-4FF3-B6A3-03049F0EB4E9}"/>
            </a:ext>
          </a:extLst>
        </cdr:cNvPr>
        <cdr:cNvCxnSpPr/>
      </cdr:nvCxnSpPr>
      <cdr:spPr>
        <a:xfrm xmlns:a="http://schemas.openxmlformats.org/drawingml/2006/main">
          <a:off x="754380" y="2720340"/>
          <a:ext cx="1790700" cy="1905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0.45235</cdr:x>
      <cdr:y>0.67329</cdr:y>
    </cdr:from>
    <cdr:to>
      <cdr:x>0.55839</cdr:x>
      <cdr:y>0.75413</cdr:y>
    </cdr:to>
    <cdr:cxnSp macro="">
      <cdr:nvCxnSpPr>
        <cdr:cNvPr id="7" name="Straight Arrow Connector 6">
          <a:extLst xmlns:a="http://schemas.openxmlformats.org/drawingml/2006/main">
            <a:ext uri="{FF2B5EF4-FFF2-40B4-BE49-F238E27FC236}">
              <a16:creationId xmlns:a16="http://schemas.microsoft.com/office/drawing/2014/main" id="{8FF2444D-0CEB-44D8-B31F-D098EDD7732B}"/>
            </a:ext>
          </a:extLst>
        </cdr:cNvPr>
        <cdr:cNvCxnSpPr/>
      </cdr:nvCxnSpPr>
      <cdr:spPr>
        <a:xfrm xmlns:a="http://schemas.openxmlformats.org/drawingml/2006/main">
          <a:off x="2567919" y="2914118"/>
          <a:ext cx="601979" cy="34988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0.55168</cdr:x>
      <cdr:y>0.72953</cdr:y>
    </cdr:from>
    <cdr:to>
      <cdr:x>0.60269</cdr:x>
      <cdr:y>0.77874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id="{CE32DF4B-A111-4833-88E9-83E4434DF3EE}"/>
            </a:ext>
          </a:extLst>
        </cdr:cNvPr>
        <cdr:cNvSpPr txBox="1"/>
      </cdr:nvSpPr>
      <cdr:spPr>
        <a:xfrm xmlns:a="http://schemas.openxmlformats.org/drawingml/2006/main">
          <a:off x="3131806" y="3157534"/>
          <a:ext cx="289579" cy="2129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A</a:t>
          </a:r>
          <a:endParaRPr lang="en-AS" sz="1400"/>
        </a:p>
      </cdr:txBody>
    </cdr:sp>
  </cdr:relSizeAnchor>
  <cdr:relSizeAnchor xmlns:cdr="http://schemas.openxmlformats.org/drawingml/2006/chartDrawing">
    <cdr:from>
      <cdr:x>0.45638</cdr:x>
      <cdr:y>0.61182</cdr:y>
    </cdr:from>
    <cdr:to>
      <cdr:x>0.51007</cdr:x>
      <cdr:y>0.66806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D7F14CCB-166A-4D2E-8E39-B63FE37C9AF8}"/>
            </a:ext>
          </a:extLst>
        </cdr:cNvPr>
        <cdr:cNvCxnSpPr/>
      </cdr:nvCxnSpPr>
      <cdr:spPr>
        <a:xfrm xmlns:a="http://schemas.openxmlformats.org/drawingml/2006/main" flipV="1">
          <a:off x="2590813" y="2648057"/>
          <a:ext cx="304792" cy="243416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0.50202</cdr:x>
      <cdr:y>0.56788</cdr:y>
    </cdr:from>
    <cdr:to>
      <cdr:x>0.53155</cdr:x>
      <cdr:y>0.62061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2695B3BC-958D-4494-B8A7-33A6CDB63D5C}"/>
            </a:ext>
          </a:extLst>
        </cdr:cNvPr>
        <cdr:cNvSpPr txBox="1"/>
      </cdr:nvSpPr>
      <cdr:spPr>
        <a:xfrm xmlns:a="http://schemas.openxmlformats.org/drawingml/2006/main">
          <a:off x="2849906" y="2457878"/>
          <a:ext cx="167639" cy="228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B</a:t>
          </a:r>
          <a:endParaRPr lang="en-AS" sz="1400"/>
        </a:p>
      </cdr:txBody>
    </cdr:sp>
  </cdr:relSizeAnchor>
  <cdr:relSizeAnchor xmlns:cdr="http://schemas.openxmlformats.org/drawingml/2006/chartDrawing">
    <cdr:from>
      <cdr:x>0.08725</cdr:x>
      <cdr:y>0.55185</cdr:y>
    </cdr:from>
    <cdr:to>
      <cdr:x>0.13289</cdr:x>
      <cdr:y>0.61511</cdr:y>
    </cdr:to>
    <cdr:sp macro="" textlink="">
      <cdr:nvSpPr>
        <cdr:cNvPr id="12" name="TextBox 11">
          <a:extLst xmlns:a="http://schemas.openxmlformats.org/drawingml/2006/main">
            <a:ext uri="{FF2B5EF4-FFF2-40B4-BE49-F238E27FC236}">
              <a16:creationId xmlns:a16="http://schemas.microsoft.com/office/drawing/2014/main" id="{8F1D583D-B928-4427-A8E3-E0568B0E42C6}"/>
            </a:ext>
          </a:extLst>
        </cdr:cNvPr>
        <cdr:cNvSpPr txBox="1"/>
      </cdr:nvSpPr>
      <cdr:spPr>
        <a:xfrm xmlns:a="http://schemas.openxmlformats.org/drawingml/2006/main">
          <a:off x="495300" y="2392680"/>
          <a:ext cx="259080" cy="2743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O</a:t>
          </a:r>
          <a:endParaRPr lang="en-AS" sz="14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4104E-2002-4AC5-87C6-4F7F07EE0323}">
  <dimension ref="A1:Q199"/>
  <sheetViews>
    <sheetView tabSelected="1" zoomScaleNormal="100" workbookViewId="0">
      <selection activeCell="G20" sqref="G19:G20"/>
    </sheetView>
  </sheetViews>
  <sheetFormatPr defaultRowHeight="13.8" x14ac:dyDescent="0.25"/>
  <cols>
    <col min="1" max="2" width="8.69921875" customWidth="1"/>
    <col min="3" max="3" width="16.5" customWidth="1"/>
    <col min="4" max="4" width="8.69921875" customWidth="1"/>
    <col min="5" max="5" width="9.69921875" customWidth="1"/>
    <col min="6" max="6" width="10" customWidth="1"/>
    <col min="7" max="7" width="8.69921875" customWidth="1"/>
    <col min="8" max="8" width="9.5" bestFit="1" customWidth="1"/>
    <col min="12" max="12" width="10.19921875" customWidth="1"/>
    <col min="16" max="17" width="9.69921875" bestFit="1" customWidth="1"/>
  </cols>
  <sheetData>
    <row r="1" spans="1:17" ht="15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L1" s="1" t="s">
        <v>77</v>
      </c>
      <c r="M1">
        <v>25</v>
      </c>
    </row>
    <row r="2" spans="1:17" ht="15.6" thickBo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6</v>
      </c>
      <c r="F2" s="2" t="s">
        <v>9</v>
      </c>
      <c r="G2" s="2" t="s">
        <v>10</v>
      </c>
      <c r="H2" s="27" t="s">
        <v>74</v>
      </c>
      <c r="I2" s="2" t="s">
        <v>73</v>
      </c>
      <c r="L2" s="1" t="s">
        <v>75</v>
      </c>
      <c r="M2">
        <v>400</v>
      </c>
    </row>
    <row r="3" spans="1:17" ht="17.399999999999999" x14ac:dyDescent="0.25">
      <c r="A3" s="3"/>
      <c r="B3" s="3"/>
      <c r="C3" s="3"/>
      <c r="D3" s="3" t="s">
        <v>5</v>
      </c>
      <c r="E3" s="3" t="s">
        <v>7</v>
      </c>
      <c r="F3" s="3" t="s">
        <v>8</v>
      </c>
      <c r="G3" s="3" t="s">
        <v>8</v>
      </c>
      <c r="H3" s="28"/>
      <c r="I3" s="3" t="s">
        <v>8</v>
      </c>
      <c r="J3" t="s">
        <v>79</v>
      </c>
      <c r="K3" t="s">
        <v>78</v>
      </c>
      <c r="L3" s="1" t="s">
        <v>76</v>
      </c>
      <c r="M3">
        <f>500*500</f>
        <v>250000</v>
      </c>
      <c r="N3" s="12" t="s">
        <v>84</v>
      </c>
      <c r="O3" s="13" t="s">
        <v>83</v>
      </c>
      <c r="P3" s="13" t="s">
        <v>81</v>
      </c>
      <c r="Q3" s="14" t="s">
        <v>82</v>
      </c>
    </row>
    <row r="4" spans="1:17" x14ac:dyDescent="0.25">
      <c r="A4" s="6" t="s">
        <v>80</v>
      </c>
      <c r="B4" s="6" t="s">
        <v>11</v>
      </c>
      <c r="C4" s="6" t="s">
        <v>12</v>
      </c>
      <c r="D4" s="6">
        <v>0</v>
      </c>
      <c r="E4" s="6">
        <v>-657.51300000000003</v>
      </c>
      <c r="F4" s="6">
        <v>26.716000000000001</v>
      </c>
      <c r="G4" s="6">
        <v>15.803000000000001</v>
      </c>
      <c r="H4" s="7">
        <f>IF(ABS(E4*1000)/$M$1/$M$3&lt;0.400001,MAX(0.6,(0.5+ABS(E4*1000)/$M$1/$M$3)*($M$2+280)/700),MAX(0.5,(1.3-ABS(E4*1000)/$M$1/$M$3)*($M$2+280)/700))</f>
        <v>0.6</v>
      </c>
      <c r="I4" s="6">
        <f>MAX(ABS(F4)+H4*ABS(G4),ABS(G4)+H4*ABS(F4))</f>
        <v>36.197800000000001</v>
      </c>
      <c r="J4">
        <f t="shared" ref="J4:J35" si="0">I4</f>
        <v>36.197800000000001</v>
      </c>
      <c r="K4">
        <f t="shared" ref="K4:K35" si="1">-E4</f>
        <v>657.51300000000003</v>
      </c>
      <c r="N4" s="15">
        <v>1</v>
      </c>
      <c r="O4" s="8">
        <v>4000.134</v>
      </c>
      <c r="P4" s="8">
        <v>0</v>
      </c>
      <c r="Q4" s="9">
        <v>0</v>
      </c>
    </row>
    <row r="5" spans="1:17" x14ac:dyDescent="0.25">
      <c r="A5" s="6" t="s">
        <v>80</v>
      </c>
      <c r="B5" s="6" t="s">
        <v>11</v>
      </c>
      <c r="C5" s="6" t="s">
        <v>12</v>
      </c>
      <c r="D5" s="6">
        <v>2.7</v>
      </c>
      <c r="E5" s="6">
        <v>-634.34500000000003</v>
      </c>
      <c r="F5" s="6">
        <v>-25.509</v>
      </c>
      <c r="G5" s="6">
        <v>-14.547000000000001</v>
      </c>
      <c r="H5" s="7">
        <f t="shared" ref="H5:H68" si="2">IF(ABS(E5*1000)/$M$1/$M$3&lt;0.400001,MAX(0.6,(0.5+ABS(E5*1000)/$M$1/$M$3)*($M$2+280)/700),MAX(0.5,(1.3-ABS(E5*1000)/$M$1/$M$3)*($M$2+280)/700))</f>
        <v>0.6</v>
      </c>
      <c r="I5" s="6">
        <f t="shared" ref="I5:I68" si="3">MAX(ABS(F5)+H5*ABS(G5),ABS(G5)+H5*ABS(F5))</f>
        <v>34.237200000000001</v>
      </c>
      <c r="J5">
        <f t="shared" si="0"/>
        <v>34.237200000000001</v>
      </c>
      <c r="K5">
        <f t="shared" si="1"/>
        <v>634.34500000000003</v>
      </c>
      <c r="N5" s="15">
        <v>2</v>
      </c>
      <c r="O5" s="8">
        <v>4000.134</v>
      </c>
      <c r="P5" s="8">
        <v>0</v>
      </c>
      <c r="Q5" s="9">
        <v>161.465</v>
      </c>
    </row>
    <row r="6" spans="1:17" x14ac:dyDescent="0.25">
      <c r="A6" s="6" t="s">
        <v>80</v>
      </c>
      <c r="B6" s="6" t="s">
        <v>11</v>
      </c>
      <c r="C6" s="6" t="s">
        <v>13</v>
      </c>
      <c r="D6" s="6">
        <v>0</v>
      </c>
      <c r="E6" s="6">
        <v>-698.30899999999997</v>
      </c>
      <c r="F6" s="6">
        <v>30.324999999999999</v>
      </c>
      <c r="G6" s="6">
        <v>15.023</v>
      </c>
      <c r="H6" s="7">
        <f t="shared" si="2"/>
        <v>0.6</v>
      </c>
      <c r="I6" s="6">
        <f t="shared" si="3"/>
        <v>39.338799999999999</v>
      </c>
      <c r="J6">
        <f t="shared" si="0"/>
        <v>39.338799999999999</v>
      </c>
      <c r="K6">
        <f t="shared" si="1"/>
        <v>698.30899999999997</v>
      </c>
      <c r="N6" s="15">
        <v>3</v>
      </c>
      <c r="O6" s="8">
        <v>3586.6729999999998</v>
      </c>
      <c r="P6" s="8">
        <v>0</v>
      </c>
      <c r="Q6" s="9">
        <v>239.64</v>
      </c>
    </row>
    <row r="7" spans="1:17" x14ac:dyDescent="0.25">
      <c r="A7" s="6" t="s">
        <v>80</v>
      </c>
      <c r="B7" s="6" t="s">
        <v>11</v>
      </c>
      <c r="C7" s="6" t="s">
        <v>13</v>
      </c>
      <c r="D7" s="6">
        <v>2.7</v>
      </c>
      <c r="E7" s="6">
        <v>-678.45100000000002</v>
      </c>
      <c r="F7" s="6">
        <v>-28.744</v>
      </c>
      <c r="G7" s="6">
        <v>-13.887</v>
      </c>
      <c r="H7" s="7">
        <f t="shared" si="2"/>
        <v>0.6</v>
      </c>
      <c r="I7" s="6">
        <f t="shared" si="3"/>
        <v>37.0762</v>
      </c>
      <c r="J7">
        <f t="shared" si="0"/>
        <v>37.0762</v>
      </c>
      <c r="K7">
        <f t="shared" si="1"/>
        <v>678.45100000000002</v>
      </c>
      <c r="N7" s="15">
        <v>4</v>
      </c>
      <c r="O7" s="8">
        <v>3004.665</v>
      </c>
      <c r="P7" s="8">
        <v>0</v>
      </c>
      <c r="Q7" s="9">
        <v>305.27100000000002</v>
      </c>
    </row>
    <row r="8" spans="1:17" x14ac:dyDescent="0.25">
      <c r="A8" s="6" t="s">
        <v>80</v>
      </c>
      <c r="B8" s="6" t="s">
        <v>11</v>
      </c>
      <c r="C8" s="6" t="s">
        <v>14</v>
      </c>
      <c r="D8" s="6">
        <v>0</v>
      </c>
      <c r="E8" s="6">
        <v>-692.33600000000001</v>
      </c>
      <c r="F8" s="6">
        <v>30.536999999999999</v>
      </c>
      <c r="G8" s="6">
        <v>15.028</v>
      </c>
      <c r="H8" s="7">
        <f t="shared" si="2"/>
        <v>0.6</v>
      </c>
      <c r="I8" s="6">
        <f t="shared" si="3"/>
        <v>39.553799999999995</v>
      </c>
      <c r="J8">
        <f t="shared" si="0"/>
        <v>39.553799999999995</v>
      </c>
      <c r="K8">
        <f t="shared" si="1"/>
        <v>692.33600000000001</v>
      </c>
      <c r="N8" s="15">
        <v>5</v>
      </c>
      <c r="O8" s="8">
        <v>2332.3850000000002</v>
      </c>
      <c r="P8" s="8">
        <v>0</v>
      </c>
      <c r="Q8" s="9">
        <v>358.75</v>
      </c>
    </row>
    <row r="9" spans="1:17" x14ac:dyDescent="0.25">
      <c r="A9" s="6" t="s">
        <v>80</v>
      </c>
      <c r="B9" s="6" t="s">
        <v>11</v>
      </c>
      <c r="C9" s="6" t="s">
        <v>14</v>
      </c>
      <c r="D9" s="6">
        <v>2.7</v>
      </c>
      <c r="E9" s="6">
        <v>-672.47699999999998</v>
      </c>
      <c r="F9" s="6">
        <v>-29.109000000000002</v>
      </c>
      <c r="G9" s="6">
        <v>-13.943</v>
      </c>
      <c r="H9" s="7">
        <f t="shared" si="2"/>
        <v>0.6</v>
      </c>
      <c r="I9" s="6">
        <f t="shared" si="3"/>
        <v>37.474800000000002</v>
      </c>
      <c r="J9">
        <f t="shared" si="0"/>
        <v>37.474800000000002</v>
      </c>
      <c r="K9">
        <f t="shared" si="1"/>
        <v>672.47699999999998</v>
      </c>
      <c r="N9" s="15">
        <v>6</v>
      </c>
      <c r="O9" s="8">
        <v>1501.2739999999999</v>
      </c>
      <c r="P9" s="8">
        <v>0</v>
      </c>
      <c r="Q9" s="9">
        <v>407.69600000000003</v>
      </c>
    </row>
    <row r="10" spans="1:17" x14ac:dyDescent="0.25">
      <c r="A10" s="6" t="s">
        <v>80</v>
      </c>
      <c r="B10" s="6" t="s">
        <v>11</v>
      </c>
      <c r="C10" s="6" t="s">
        <v>15</v>
      </c>
      <c r="D10" s="6">
        <v>0</v>
      </c>
      <c r="E10" s="6">
        <v>-657.65800000000002</v>
      </c>
      <c r="F10" s="6">
        <v>25.163</v>
      </c>
      <c r="G10" s="6">
        <v>14.090999999999999</v>
      </c>
      <c r="H10" s="7">
        <f t="shared" si="2"/>
        <v>0.6</v>
      </c>
      <c r="I10" s="6">
        <f t="shared" si="3"/>
        <v>33.617599999999996</v>
      </c>
      <c r="J10">
        <f t="shared" si="0"/>
        <v>33.617599999999996</v>
      </c>
      <c r="K10">
        <f t="shared" si="1"/>
        <v>657.65800000000002</v>
      </c>
      <c r="N10" s="15">
        <v>7</v>
      </c>
      <c r="O10" s="8">
        <v>1139.22</v>
      </c>
      <c r="P10" s="8">
        <v>0</v>
      </c>
      <c r="Q10" s="9">
        <v>459.04399999999998</v>
      </c>
    </row>
    <row r="11" spans="1:17" x14ac:dyDescent="0.25">
      <c r="A11" s="6" t="s">
        <v>80</v>
      </c>
      <c r="B11" s="6" t="s">
        <v>11</v>
      </c>
      <c r="C11" s="6" t="s">
        <v>15</v>
      </c>
      <c r="D11" s="6">
        <v>2.7</v>
      </c>
      <c r="E11" s="6">
        <v>-637.79999999999995</v>
      </c>
      <c r="F11" s="6">
        <v>-23.856999999999999</v>
      </c>
      <c r="G11" s="6">
        <v>-12.904999999999999</v>
      </c>
      <c r="H11" s="7">
        <f t="shared" si="2"/>
        <v>0.6</v>
      </c>
      <c r="I11" s="6">
        <f t="shared" si="3"/>
        <v>31.599999999999998</v>
      </c>
      <c r="J11">
        <f t="shared" si="0"/>
        <v>31.599999999999998</v>
      </c>
      <c r="K11">
        <f t="shared" si="1"/>
        <v>637.79999999999995</v>
      </c>
      <c r="N11" s="15">
        <v>8</v>
      </c>
      <c r="O11" s="8">
        <v>546.63599999999997</v>
      </c>
      <c r="P11" s="8">
        <v>0</v>
      </c>
      <c r="Q11" s="9">
        <v>478.71</v>
      </c>
    </row>
    <row r="12" spans="1:17" x14ac:dyDescent="0.25">
      <c r="A12" s="6" t="s">
        <v>80</v>
      </c>
      <c r="B12" s="6" t="s">
        <v>11</v>
      </c>
      <c r="C12" s="6" t="s">
        <v>16</v>
      </c>
      <c r="D12" s="6">
        <v>0</v>
      </c>
      <c r="E12" s="6">
        <v>-638.54300000000001</v>
      </c>
      <c r="F12" s="6">
        <v>25.844000000000001</v>
      </c>
      <c r="G12" s="6">
        <v>14.103999999999999</v>
      </c>
      <c r="H12" s="7">
        <f t="shared" si="2"/>
        <v>0.6</v>
      </c>
      <c r="I12" s="6">
        <f t="shared" si="3"/>
        <v>34.306399999999996</v>
      </c>
      <c r="J12">
        <f t="shared" si="0"/>
        <v>34.306399999999996</v>
      </c>
      <c r="K12">
        <f t="shared" si="1"/>
        <v>638.54300000000001</v>
      </c>
      <c r="N12" s="15">
        <v>9</v>
      </c>
      <c r="O12" s="8">
        <v>-354.91699999999997</v>
      </c>
      <c r="P12" s="8">
        <v>0</v>
      </c>
      <c r="Q12" s="9">
        <v>358.14499999999998</v>
      </c>
    </row>
    <row r="13" spans="1:17" x14ac:dyDescent="0.25">
      <c r="A13" s="6" t="s">
        <v>80</v>
      </c>
      <c r="B13" s="6" t="s">
        <v>11</v>
      </c>
      <c r="C13" s="6" t="s">
        <v>16</v>
      </c>
      <c r="D13" s="6">
        <v>2.7</v>
      </c>
      <c r="E13" s="6">
        <v>-618.68499999999995</v>
      </c>
      <c r="F13" s="6">
        <v>-25.026</v>
      </c>
      <c r="G13" s="6">
        <v>-13.085000000000001</v>
      </c>
      <c r="H13" s="7">
        <f t="shared" si="2"/>
        <v>0.6</v>
      </c>
      <c r="I13" s="6">
        <f t="shared" si="3"/>
        <v>32.877000000000002</v>
      </c>
      <c r="J13">
        <f t="shared" si="0"/>
        <v>32.877000000000002</v>
      </c>
      <c r="K13">
        <f t="shared" si="1"/>
        <v>618.68499999999995</v>
      </c>
      <c r="N13" s="15">
        <v>10</v>
      </c>
      <c r="O13" s="8">
        <v>-1527.26</v>
      </c>
      <c r="P13" s="8">
        <v>0</v>
      </c>
      <c r="Q13" s="9">
        <v>152.45599999999999</v>
      </c>
    </row>
    <row r="14" spans="1:17" ht="14.4" thickBot="1" x14ac:dyDescent="0.3">
      <c r="A14" s="6" t="s">
        <v>80</v>
      </c>
      <c r="B14" s="6" t="s">
        <v>11</v>
      </c>
      <c r="C14" s="6" t="s">
        <v>17</v>
      </c>
      <c r="D14" s="6">
        <v>0</v>
      </c>
      <c r="E14" s="6">
        <v>-463.44</v>
      </c>
      <c r="F14" s="6">
        <v>29.882999999999999</v>
      </c>
      <c r="G14" s="6">
        <v>304.95400000000001</v>
      </c>
      <c r="H14" s="7">
        <f t="shared" si="2"/>
        <v>0.6</v>
      </c>
      <c r="I14" s="6">
        <f t="shared" si="3"/>
        <v>322.88380000000001</v>
      </c>
      <c r="J14">
        <f t="shared" si="0"/>
        <v>322.88380000000001</v>
      </c>
      <c r="K14">
        <f t="shared" si="1"/>
        <v>463.44</v>
      </c>
      <c r="N14" s="16">
        <v>11</v>
      </c>
      <c r="O14" s="10">
        <v>-2262.2399999999998</v>
      </c>
      <c r="P14" s="10">
        <v>0</v>
      </c>
      <c r="Q14" s="11">
        <v>0</v>
      </c>
    </row>
    <row r="15" spans="1:17" x14ac:dyDescent="0.25">
      <c r="A15" s="6" t="s">
        <v>80</v>
      </c>
      <c r="B15" s="6" t="s">
        <v>11</v>
      </c>
      <c r="C15" s="6" t="s">
        <v>17</v>
      </c>
      <c r="D15" s="6">
        <v>2.7</v>
      </c>
      <c r="E15" s="6">
        <v>-443.58199999999999</v>
      </c>
      <c r="F15" s="6">
        <v>-18.547999999999998</v>
      </c>
      <c r="G15" s="6">
        <v>-185.85400000000001</v>
      </c>
      <c r="H15" s="7">
        <f t="shared" si="2"/>
        <v>0.6</v>
      </c>
      <c r="I15" s="6">
        <f t="shared" si="3"/>
        <v>196.9828</v>
      </c>
      <c r="J15">
        <f t="shared" si="0"/>
        <v>196.9828</v>
      </c>
      <c r="K15">
        <f t="shared" si="1"/>
        <v>443.58199999999999</v>
      </c>
    </row>
    <row r="16" spans="1:17" x14ac:dyDescent="0.25">
      <c r="A16" s="6" t="s">
        <v>80</v>
      </c>
      <c r="B16" s="6" t="s">
        <v>11</v>
      </c>
      <c r="C16" s="6" t="s">
        <v>18</v>
      </c>
      <c r="D16" s="6">
        <v>0</v>
      </c>
      <c r="E16" s="6">
        <v>-515.80499999999995</v>
      </c>
      <c r="F16" s="6">
        <v>18.751000000000001</v>
      </c>
      <c r="G16" s="6">
        <v>229.66800000000001</v>
      </c>
      <c r="H16" s="7">
        <f t="shared" si="2"/>
        <v>0.6</v>
      </c>
      <c r="I16" s="6">
        <f t="shared" si="3"/>
        <v>240.9186</v>
      </c>
      <c r="J16">
        <f t="shared" si="0"/>
        <v>240.9186</v>
      </c>
      <c r="K16">
        <f t="shared" si="1"/>
        <v>515.80499999999995</v>
      </c>
    </row>
    <row r="17" spans="1:11" x14ac:dyDescent="0.25">
      <c r="A17" s="6" t="s">
        <v>80</v>
      </c>
      <c r="B17" s="6" t="s">
        <v>11</v>
      </c>
      <c r="C17" s="6" t="s">
        <v>18</v>
      </c>
      <c r="D17" s="6">
        <v>2.7</v>
      </c>
      <c r="E17" s="6">
        <v>-495.947</v>
      </c>
      <c r="F17" s="6">
        <v>-26.585000000000001</v>
      </c>
      <c r="G17" s="6">
        <v>-246.49700000000001</v>
      </c>
      <c r="H17" s="7">
        <f t="shared" si="2"/>
        <v>0.6</v>
      </c>
      <c r="I17" s="6">
        <f t="shared" si="3"/>
        <v>262.44800000000004</v>
      </c>
      <c r="J17">
        <f t="shared" si="0"/>
        <v>262.44800000000004</v>
      </c>
      <c r="K17">
        <f t="shared" si="1"/>
        <v>495.947</v>
      </c>
    </row>
    <row r="18" spans="1:11" x14ac:dyDescent="0.25">
      <c r="A18" s="6" t="s">
        <v>80</v>
      </c>
      <c r="B18" s="6" t="s">
        <v>11</v>
      </c>
      <c r="C18" s="6" t="s">
        <v>19</v>
      </c>
      <c r="D18" s="6">
        <v>0</v>
      </c>
      <c r="E18" s="6">
        <v>-732.74199999999996</v>
      </c>
      <c r="F18" s="6">
        <v>27.695</v>
      </c>
      <c r="G18" s="6">
        <v>-201.12200000000001</v>
      </c>
      <c r="H18" s="7">
        <f t="shared" si="2"/>
        <v>0.6</v>
      </c>
      <c r="I18" s="6">
        <f t="shared" si="3"/>
        <v>217.739</v>
      </c>
      <c r="J18">
        <f t="shared" si="0"/>
        <v>217.739</v>
      </c>
      <c r="K18">
        <f t="shared" si="1"/>
        <v>732.74199999999996</v>
      </c>
    </row>
    <row r="19" spans="1:11" x14ac:dyDescent="0.25">
      <c r="A19" s="6" t="s">
        <v>80</v>
      </c>
      <c r="B19" s="6" t="s">
        <v>11</v>
      </c>
      <c r="C19" s="6" t="s">
        <v>19</v>
      </c>
      <c r="D19" s="6">
        <v>2.7</v>
      </c>
      <c r="E19" s="6">
        <v>-712.88300000000004</v>
      </c>
      <c r="F19" s="6">
        <v>-17.545999999999999</v>
      </c>
      <c r="G19" s="6">
        <v>220.179</v>
      </c>
      <c r="H19" s="7">
        <f t="shared" si="2"/>
        <v>0.6</v>
      </c>
      <c r="I19" s="6">
        <f t="shared" si="3"/>
        <v>230.70660000000001</v>
      </c>
      <c r="J19">
        <f t="shared" si="0"/>
        <v>230.70660000000001</v>
      </c>
      <c r="K19">
        <f t="shared" si="1"/>
        <v>712.88300000000004</v>
      </c>
    </row>
    <row r="20" spans="1:11" x14ac:dyDescent="0.25">
      <c r="A20" s="6" t="s">
        <v>80</v>
      </c>
      <c r="B20" s="6" t="s">
        <v>11</v>
      </c>
      <c r="C20" s="6" t="s">
        <v>20</v>
      </c>
      <c r="D20" s="6">
        <v>0</v>
      </c>
      <c r="E20" s="6">
        <v>-785.10699999999997</v>
      </c>
      <c r="F20" s="6">
        <v>16.562999999999999</v>
      </c>
      <c r="G20" s="6">
        <v>-276.40800000000002</v>
      </c>
      <c r="H20" s="7">
        <f t="shared" si="2"/>
        <v>0.60774234514285719</v>
      </c>
      <c r="I20" s="6">
        <f t="shared" si="3"/>
        <v>286.47403646260113</v>
      </c>
      <c r="J20">
        <f t="shared" si="0"/>
        <v>286.47403646260113</v>
      </c>
      <c r="K20">
        <f t="shared" si="1"/>
        <v>785.10699999999997</v>
      </c>
    </row>
    <row r="21" spans="1:11" x14ac:dyDescent="0.25">
      <c r="A21" s="6" t="s">
        <v>80</v>
      </c>
      <c r="B21" s="6" t="s">
        <v>11</v>
      </c>
      <c r="C21" s="6" t="s">
        <v>20</v>
      </c>
      <c r="D21" s="6">
        <v>2.7</v>
      </c>
      <c r="E21" s="6">
        <v>-765.24800000000005</v>
      </c>
      <c r="F21" s="6">
        <v>-25.582999999999998</v>
      </c>
      <c r="G21" s="6">
        <v>159.53700000000001</v>
      </c>
      <c r="H21" s="7">
        <f t="shared" si="2"/>
        <v>0.60465568914285717</v>
      </c>
      <c r="I21" s="6">
        <f t="shared" si="3"/>
        <v>175.00590649534172</v>
      </c>
      <c r="J21">
        <f t="shared" si="0"/>
        <v>175.00590649534172</v>
      </c>
      <c r="K21">
        <f t="shared" si="1"/>
        <v>765.24800000000005</v>
      </c>
    </row>
    <row r="22" spans="1:11" x14ac:dyDescent="0.25">
      <c r="A22" s="6" t="s">
        <v>80</v>
      </c>
      <c r="B22" s="6" t="s">
        <v>11</v>
      </c>
      <c r="C22" s="6" t="s">
        <v>21</v>
      </c>
      <c r="D22" s="6">
        <v>0</v>
      </c>
      <c r="E22" s="6">
        <v>-489.62299999999999</v>
      </c>
      <c r="F22" s="6">
        <v>24.317</v>
      </c>
      <c r="G22" s="6">
        <v>267.31099999999998</v>
      </c>
      <c r="H22" s="7">
        <f t="shared" si="2"/>
        <v>0.6</v>
      </c>
      <c r="I22" s="6">
        <f t="shared" si="3"/>
        <v>281.90119999999996</v>
      </c>
      <c r="J22">
        <f t="shared" si="0"/>
        <v>281.90119999999996</v>
      </c>
      <c r="K22">
        <f t="shared" si="1"/>
        <v>489.62299999999999</v>
      </c>
    </row>
    <row r="23" spans="1:11" x14ac:dyDescent="0.25">
      <c r="A23" s="6" t="s">
        <v>80</v>
      </c>
      <c r="B23" s="6" t="s">
        <v>11</v>
      </c>
      <c r="C23" s="6" t="s">
        <v>21</v>
      </c>
      <c r="D23" s="6">
        <v>2.7</v>
      </c>
      <c r="E23" s="6">
        <v>-469.76400000000001</v>
      </c>
      <c r="F23" s="6">
        <v>-22.567</v>
      </c>
      <c r="G23" s="6">
        <v>-216.17599999999999</v>
      </c>
      <c r="H23" s="7">
        <f t="shared" si="2"/>
        <v>0.6</v>
      </c>
      <c r="I23" s="6">
        <f t="shared" si="3"/>
        <v>229.71619999999999</v>
      </c>
      <c r="J23">
        <f t="shared" si="0"/>
        <v>229.71619999999999</v>
      </c>
      <c r="K23">
        <f t="shared" si="1"/>
        <v>469.76400000000001</v>
      </c>
    </row>
    <row r="24" spans="1:11" x14ac:dyDescent="0.25">
      <c r="A24" s="6" t="s">
        <v>80</v>
      </c>
      <c r="B24" s="6" t="s">
        <v>11</v>
      </c>
      <c r="C24" s="6" t="s">
        <v>22</v>
      </c>
      <c r="D24" s="6">
        <v>0</v>
      </c>
      <c r="E24" s="6">
        <v>-758.92399999999998</v>
      </c>
      <c r="F24" s="6">
        <v>22.129000000000001</v>
      </c>
      <c r="G24" s="6">
        <v>-238.76499999999999</v>
      </c>
      <c r="H24" s="7">
        <f t="shared" si="2"/>
        <v>0.60367275885714278</v>
      </c>
      <c r="I24" s="6">
        <f t="shared" si="3"/>
        <v>252.12367448074968</v>
      </c>
      <c r="J24">
        <f t="shared" si="0"/>
        <v>252.12367448074968</v>
      </c>
      <c r="K24">
        <f t="shared" si="1"/>
        <v>758.92399999999998</v>
      </c>
    </row>
    <row r="25" spans="1:11" x14ac:dyDescent="0.25">
      <c r="A25" s="6" t="s">
        <v>80</v>
      </c>
      <c r="B25" s="6" t="s">
        <v>11</v>
      </c>
      <c r="C25" s="6" t="s">
        <v>22</v>
      </c>
      <c r="D25" s="6">
        <v>2.7</v>
      </c>
      <c r="E25" s="6">
        <v>-739.06600000000003</v>
      </c>
      <c r="F25" s="6">
        <v>-21.565000000000001</v>
      </c>
      <c r="G25" s="6">
        <v>189.858</v>
      </c>
      <c r="H25" s="7">
        <f t="shared" si="2"/>
        <v>0.60058625828571421</v>
      </c>
      <c r="I25" s="6">
        <f t="shared" si="3"/>
        <v>202.80964265993143</v>
      </c>
      <c r="J25">
        <f t="shared" si="0"/>
        <v>202.80964265993143</v>
      </c>
      <c r="K25">
        <f t="shared" si="1"/>
        <v>739.06600000000003</v>
      </c>
    </row>
    <row r="26" spans="1:11" x14ac:dyDescent="0.25">
      <c r="A26" s="6" t="s">
        <v>80</v>
      </c>
      <c r="B26" s="6" t="s">
        <v>11</v>
      </c>
      <c r="C26" s="6" t="s">
        <v>23</v>
      </c>
      <c r="D26" s="6">
        <v>0</v>
      </c>
      <c r="E26" s="6">
        <v>-759.55600000000004</v>
      </c>
      <c r="F26" s="6">
        <v>143.59399999999999</v>
      </c>
      <c r="G26" s="6">
        <v>44.81</v>
      </c>
      <c r="H26" s="7">
        <f t="shared" si="2"/>
        <v>0.60377098971428578</v>
      </c>
      <c r="I26" s="6">
        <f t="shared" si="3"/>
        <v>170.64897804909714</v>
      </c>
      <c r="J26">
        <f t="shared" si="0"/>
        <v>170.64897804909714</v>
      </c>
      <c r="K26">
        <f t="shared" si="1"/>
        <v>759.55600000000004</v>
      </c>
    </row>
    <row r="27" spans="1:11" x14ac:dyDescent="0.25">
      <c r="A27" s="6" t="s">
        <v>80</v>
      </c>
      <c r="B27" s="6" t="s">
        <v>11</v>
      </c>
      <c r="C27" s="6" t="s">
        <v>23</v>
      </c>
      <c r="D27" s="6">
        <v>2.7</v>
      </c>
      <c r="E27" s="6">
        <v>-739.69799999999998</v>
      </c>
      <c r="F27" s="6">
        <v>-106.246</v>
      </c>
      <c r="G27" s="6">
        <v>-4.3390000000000004</v>
      </c>
      <c r="H27" s="7">
        <f t="shared" si="2"/>
        <v>0.6006844891428571</v>
      </c>
      <c r="I27" s="6">
        <f t="shared" si="3"/>
        <v>108.85236999839086</v>
      </c>
      <c r="J27">
        <f t="shared" si="0"/>
        <v>108.85236999839086</v>
      </c>
      <c r="K27">
        <f t="shared" si="1"/>
        <v>739.69799999999998</v>
      </c>
    </row>
    <row r="28" spans="1:11" x14ac:dyDescent="0.25">
      <c r="A28" s="6" t="s">
        <v>80</v>
      </c>
      <c r="B28" s="6" t="s">
        <v>11</v>
      </c>
      <c r="C28" s="6" t="s">
        <v>24</v>
      </c>
      <c r="D28" s="6">
        <v>0</v>
      </c>
      <c r="E28" s="6">
        <v>-789.26700000000005</v>
      </c>
      <c r="F28" s="6">
        <v>137.27799999999999</v>
      </c>
      <c r="G28" s="6">
        <v>2.0950000000000002</v>
      </c>
      <c r="H28" s="7">
        <f t="shared" si="2"/>
        <v>0.608388928</v>
      </c>
      <c r="I28" s="6">
        <f t="shared" si="3"/>
        <v>138.55257480416</v>
      </c>
      <c r="J28">
        <f t="shared" si="0"/>
        <v>138.55257480416</v>
      </c>
      <c r="K28">
        <f t="shared" si="1"/>
        <v>789.26700000000005</v>
      </c>
    </row>
    <row r="29" spans="1:11" x14ac:dyDescent="0.25">
      <c r="A29" s="6" t="s">
        <v>80</v>
      </c>
      <c r="B29" s="6" t="s">
        <v>11</v>
      </c>
      <c r="C29" s="6" t="s">
        <v>24</v>
      </c>
      <c r="D29" s="6">
        <v>2.7</v>
      </c>
      <c r="E29" s="6">
        <v>-769.40899999999999</v>
      </c>
      <c r="F29" s="6">
        <v>-110.806</v>
      </c>
      <c r="G29" s="6">
        <v>-38.746000000000002</v>
      </c>
      <c r="H29" s="7">
        <f t="shared" si="2"/>
        <v>0.60530242742857143</v>
      </c>
      <c r="I29" s="6">
        <f t="shared" si="3"/>
        <v>134.25904785314742</v>
      </c>
      <c r="J29">
        <f t="shared" si="0"/>
        <v>134.25904785314742</v>
      </c>
      <c r="K29">
        <f t="shared" si="1"/>
        <v>769.40899999999999</v>
      </c>
    </row>
    <row r="30" spans="1:11" x14ac:dyDescent="0.25">
      <c r="A30" s="6" t="s">
        <v>80</v>
      </c>
      <c r="B30" s="6" t="s">
        <v>11</v>
      </c>
      <c r="C30" s="6" t="s">
        <v>25</v>
      </c>
      <c r="D30" s="6">
        <v>0</v>
      </c>
      <c r="E30" s="6">
        <v>-459.28</v>
      </c>
      <c r="F30" s="6">
        <v>-90.831999999999994</v>
      </c>
      <c r="G30" s="6">
        <v>26.451000000000001</v>
      </c>
      <c r="H30" s="7">
        <f t="shared" si="2"/>
        <v>0.6</v>
      </c>
      <c r="I30" s="6">
        <f t="shared" si="3"/>
        <v>106.70259999999999</v>
      </c>
      <c r="J30">
        <f t="shared" si="0"/>
        <v>106.70259999999999</v>
      </c>
      <c r="K30">
        <f t="shared" si="1"/>
        <v>459.28</v>
      </c>
    </row>
    <row r="31" spans="1:11" x14ac:dyDescent="0.25">
      <c r="A31" s="6" t="s">
        <v>80</v>
      </c>
      <c r="B31" s="6" t="s">
        <v>11</v>
      </c>
      <c r="C31" s="6" t="s">
        <v>25</v>
      </c>
      <c r="D31" s="6">
        <v>2.7</v>
      </c>
      <c r="E31" s="6">
        <v>-439.42099999999999</v>
      </c>
      <c r="F31" s="6">
        <v>66.674999999999997</v>
      </c>
      <c r="G31" s="6">
        <v>12.429</v>
      </c>
      <c r="H31" s="7">
        <f t="shared" si="2"/>
        <v>0.6</v>
      </c>
      <c r="I31" s="6">
        <f t="shared" si="3"/>
        <v>74.13239999999999</v>
      </c>
      <c r="J31">
        <f t="shared" si="0"/>
        <v>74.13239999999999</v>
      </c>
      <c r="K31">
        <f t="shared" si="1"/>
        <v>439.42099999999999</v>
      </c>
    </row>
    <row r="32" spans="1:11" x14ac:dyDescent="0.25">
      <c r="A32" s="6" t="s">
        <v>80</v>
      </c>
      <c r="B32" s="6" t="s">
        <v>11</v>
      </c>
      <c r="C32" s="6" t="s">
        <v>26</v>
      </c>
      <c r="D32" s="6">
        <v>0</v>
      </c>
      <c r="E32" s="6">
        <v>-488.99</v>
      </c>
      <c r="F32" s="6">
        <v>-97.147999999999996</v>
      </c>
      <c r="G32" s="6">
        <v>-16.263999999999999</v>
      </c>
      <c r="H32" s="7">
        <f t="shared" si="2"/>
        <v>0.6</v>
      </c>
      <c r="I32" s="6">
        <f t="shared" si="3"/>
        <v>106.90639999999999</v>
      </c>
      <c r="J32">
        <f t="shared" si="0"/>
        <v>106.90639999999999</v>
      </c>
      <c r="K32">
        <f t="shared" si="1"/>
        <v>488.99</v>
      </c>
    </row>
    <row r="33" spans="1:11" x14ac:dyDescent="0.25">
      <c r="A33" s="6" t="s">
        <v>80</v>
      </c>
      <c r="B33" s="6" t="s">
        <v>11</v>
      </c>
      <c r="C33" s="6" t="s">
        <v>26</v>
      </c>
      <c r="D33" s="6">
        <v>2.7</v>
      </c>
      <c r="E33" s="6">
        <v>-469.13200000000001</v>
      </c>
      <c r="F33" s="6">
        <v>62.115000000000002</v>
      </c>
      <c r="G33" s="6">
        <v>-21.978000000000002</v>
      </c>
      <c r="H33" s="7">
        <f t="shared" si="2"/>
        <v>0.6</v>
      </c>
      <c r="I33" s="6">
        <f t="shared" si="3"/>
        <v>75.3018</v>
      </c>
      <c r="J33">
        <f t="shared" si="0"/>
        <v>75.3018</v>
      </c>
      <c r="K33">
        <f t="shared" si="1"/>
        <v>469.13200000000001</v>
      </c>
    </row>
    <row r="34" spans="1:11" x14ac:dyDescent="0.25">
      <c r="A34" s="6" t="s">
        <v>80</v>
      </c>
      <c r="B34" s="6" t="s">
        <v>11</v>
      </c>
      <c r="C34" s="6" t="s">
        <v>27</v>
      </c>
      <c r="D34" s="6">
        <v>0</v>
      </c>
      <c r="E34" s="6">
        <v>-774.41200000000003</v>
      </c>
      <c r="F34" s="6">
        <v>140.43600000000001</v>
      </c>
      <c r="G34" s="6">
        <v>23.452000000000002</v>
      </c>
      <c r="H34" s="7">
        <f t="shared" si="2"/>
        <v>0.6060800365714285</v>
      </c>
      <c r="I34" s="6">
        <f t="shared" si="3"/>
        <v>154.64978901767316</v>
      </c>
      <c r="J34">
        <f t="shared" si="0"/>
        <v>154.64978901767316</v>
      </c>
      <c r="K34">
        <f t="shared" si="1"/>
        <v>774.41200000000003</v>
      </c>
    </row>
    <row r="35" spans="1:11" x14ac:dyDescent="0.25">
      <c r="A35" s="6" t="s">
        <v>80</v>
      </c>
      <c r="B35" s="6" t="s">
        <v>11</v>
      </c>
      <c r="C35" s="6" t="s">
        <v>27</v>
      </c>
      <c r="D35" s="6">
        <v>2.7</v>
      </c>
      <c r="E35" s="6">
        <v>-754.553</v>
      </c>
      <c r="F35" s="6">
        <v>-108.526</v>
      </c>
      <c r="G35" s="6">
        <v>-21.542999999999999</v>
      </c>
      <c r="H35" s="7">
        <f t="shared" si="2"/>
        <v>0.60299338057142859</v>
      </c>
      <c r="I35" s="6">
        <f t="shared" si="3"/>
        <v>121.51628639765028</v>
      </c>
      <c r="J35">
        <f t="shared" si="0"/>
        <v>121.51628639765028</v>
      </c>
      <c r="K35">
        <f t="shared" si="1"/>
        <v>754.553</v>
      </c>
    </row>
    <row r="36" spans="1:11" x14ac:dyDescent="0.25">
      <c r="A36" s="6" t="s">
        <v>80</v>
      </c>
      <c r="B36" s="6" t="s">
        <v>11</v>
      </c>
      <c r="C36" s="6" t="s">
        <v>28</v>
      </c>
      <c r="D36" s="6">
        <v>0</v>
      </c>
      <c r="E36" s="6">
        <v>-474.13499999999999</v>
      </c>
      <c r="F36" s="6">
        <v>-93.99</v>
      </c>
      <c r="G36" s="6">
        <v>5.0940000000000003</v>
      </c>
      <c r="H36" s="7">
        <f t="shared" si="2"/>
        <v>0.6</v>
      </c>
      <c r="I36" s="6">
        <f t="shared" si="3"/>
        <v>97.046399999999991</v>
      </c>
      <c r="J36">
        <f t="shared" ref="J36:J67" si="4">I36</f>
        <v>97.046399999999991</v>
      </c>
      <c r="K36">
        <f t="shared" ref="K36:K67" si="5">-E36</f>
        <v>474.13499999999999</v>
      </c>
    </row>
    <row r="37" spans="1:11" x14ac:dyDescent="0.25">
      <c r="A37" s="6" t="s">
        <v>80</v>
      </c>
      <c r="B37" s="6" t="s">
        <v>11</v>
      </c>
      <c r="C37" s="6" t="s">
        <v>28</v>
      </c>
      <c r="D37" s="6">
        <v>2.7</v>
      </c>
      <c r="E37" s="6">
        <v>-454.27600000000001</v>
      </c>
      <c r="F37" s="6">
        <v>64.394999999999996</v>
      </c>
      <c r="G37" s="6">
        <v>-4.7750000000000004</v>
      </c>
      <c r="H37" s="7">
        <f t="shared" si="2"/>
        <v>0.6</v>
      </c>
      <c r="I37" s="6">
        <f t="shared" si="3"/>
        <v>67.259999999999991</v>
      </c>
      <c r="J37">
        <f t="shared" si="4"/>
        <v>67.259999999999991</v>
      </c>
      <c r="K37">
        <f t="shared" si="5"/>
        <v>454.27600000000001</v>
      </c>
    </row>
    <row r="38" spans="1:11" x14ac:dyDescent="0.25">
      <c r="A38" s="6" t="s">
        <v>80</v>
      </c>
      <c r="B38" s="6" t="s">
        <v>11</v>
      </c>
      <c r="C38" s="6" t="s">
        <v>29</v>
      </c>
      <c r="D38" s="6">
        <v>0</v>
      </c>
      <c r="E38" s="6">
        <v>-508.48200000000003</v>
      </c>
      <c r="F38" s="6">
        <v>65.046999999999997</v>
      </c>
      <c r="G38" s="6">
        <v>307.70800000000003</v>
      </c>
      <c r="H38" s="7">
        <f t="shared" si="2"/>
        <v>0.6</v>
      </c>
      <c r="I38" s="6">
        <f t="shared" si="3"/>
        <v>346.73620000000005</v>
      </c>
      <c r="J38">
        <f t="shared" si="4"/>
        <v>346.73620000000005</v>
      </c>
      <c r="K38">
        <f t="shared" si="5"/>
        <v>508.48200000000003</v>
      </c>
    </row>
    <row r="39" spans="1:11" x14ac:dyDescent="0.25">
      <c r="A39" s="6" t="s">
        <v>80</v>
      </c>
      <c r="B39" s="6" t="s">
        <v>11</v>
      </c>
      <c r="C39" s="6" t="s">
        <v>29</v>
      </c>
      <c r="D39" s="6">
        <v>2.7</v>
      </c>
      <c r="E39" s="6">
        <v>-488.62299999999999</v>
      </c>
      <c r="F39" s="6">
        <v>-44.485999999999997</v>
      </c>
      <c r="G39" s="6">
        <v>-188.37</v>
      </c>
      <c r="H39" s="7">
        <f t="shared" si="2"/>
        <v>0.6</v>
      </c>
      <c r="I39" s="6">
        <f t="shared" si="3"/>
        <v>215.0616</v>
      </c>
      <c r="J39">
        <f t="shared" si="4"/>
        <v>215.0616</v>
      </c>
      <c r="K39">
        <f t="shared" si="5"/>
        <v>488.62299999999999</v>
      </c>
    </row>
    <row r="40" spans="1:11" x14ac:dyDescent="0.25">
      <c r="A40" s="6" t="s">
        <v>80</v>
      </c>
      <c r="B40" s="6" t="s">
        <v>11</v>
      </c>
      <c r="C40" s="6" t="s">
        <v>30</v>
      </c>
      <c r="D40" s="6">
        <v>0</v>
      </c>
      <c r="E40" s="6">
        <v>-560.84699999999998</v>
      </c>
      <c r="F40" s="6">
        <v>53.914999999999999</v>
      </c>
      <c r="G40" s="6">
        <v>232.422</v>
      </c>
      <c r="H40" s="7">
        <f t="shared" si="2"/>
        <v>0.6</v>
      </c>
      <c r="I40" s="6">
        <f t="shared" si="3"/>
        <v>264.77100000000002</v>
      </c>
      <c r="J40">
        <f t="shared" si="4"/>
        <v>264.77100000000002</v>
      </c>
      <c r="K40">
        <f t="shared" si="5"/>
        <v>560.84699999999998</v>
      </c>
    </row>
    <row r="41" spans="1:11" x14ac:dyDescent="0.25">
      <c r="A41" s="6" t="s">
        <v>80</v>
      </c>
      <c r="B41" s="6" t="s">
        <v>11</v>
      </c>
      <c r="C41" s="6" t="s">
        <v>30</v>
      </c>
      <c r="D41" s="6">
        <v>2.7</v>
      </c>
      <c r="E41" s="6">
        <v>-540.98800000000006</v>
      </c>
      <c r="F41" s="6">
        <v>-52.524000000000001</v>
      </c>
      <c r="G41" s="6">
        <v>-249.012</v>
      </c>
      <c r="H41" s="7">
        <f t="shared" si="2"/>
        <v>0.6</v>
      </c>
      <c r="I41" s="6">
        <f t="shared" si="3"/>
        <v>280.52640000000002</v>
      </c>
      <c r="J41">
        <f t="shared" si="4"/>
        <v>280.52640000000002</v>
      </c>
      <c r="K41">
        <f t="shared" si="5"/>
        <v>540.98800000000006</v>
      </c>
    </row>
    <row r="42" spans="1:11" x14ac:dyDescent="0.25">
      <c r="A42" s="6" t="s">
        <v>80</v>
      </c>
      <c r="B42" s="6" t="s">
        <v>11</v>
      </c>
      <c r="C42" s="6" t="s">
        <v>31</v>
      </c>
      <c r="D42" s="6">
        <v>0</v>
      </c>
      <c r="E42" s="6">
        <v>-687.7</v>
      </c>
      <c r="F42" s="6">
        <v>-7.4690000000000003</v>
      </c>
      <c r="G42" s="6">
        <v>-203.876</v>
      </c>
      <c r="H42" s="7">
        <f t="shared" si="2"/>
        <v>0.6</v>
      </c>
      <c r="I42" s="6">
        <f t="shared" si="3"/>
        <v>208.35740000000001</v>
      </c>
      <c r="J42">
        <f t="shared" si="4"/>
        <v>208.35740000000001</v>
      </c>
      <c r="K42">
        <f t="shared" si="5"/>
        <v>687.7</v>
      </c>
    </row>
    <row r="43" spans="1:11" x14ac:dyDescent="0.25">
      <c r="A43" s="6" t="s">
        <v>80</v>
      </c>
      <c r="B43" s="6" t="s">
        <v>11</v>
      </c>
      <c r="C43" s="6" t="s">
        <v>31</v>
      </c>
      <c r="D43" s="6">
        <v>2.7</v>
      </c>
      <c r="E43" s="6">
        <v>-667.84199999999998</v>
      </c>
      <c r="F43" s="6">
        <v>8.3930000000000007</v>
      </c>
      <c r="G43" s="6">
        <v>222.69499999999999</v>
      </c>
      <c r="H43" s="7">
        <f t="shared" si="2"/>
        <v>0.6</v>
      </c>
      <c r="I43" s="6">
        <f t="shared" si="3"/>
        <v>227.73079999999999</v>
      </c>
      <c r="J43">
        <f t="shared" si="4"/>
        <v>227.73079999999999</v>
      </c>
      <c r="K43">
        <f t="shared" si="5"/>
        <v>667.84199999999998</v>
      </c>
    </row>
    <row r="44" spans="1:11" x14ac:dyDescent="0.25">
      <c r="A44" s="6" t="s">
        <v>80</v>
      </c>
      <c r="B44" s="6" t="s">
        <v>11</v>
      </c>
      <c r="C44" s="6" t="s">
        <v>32</v>
      </c>
      <c r="D44" s="6">
        <v>0</v>
      </c>
      <c r="E44" s="6">
        <v>-740.06500000000005</v>
      </c>
      <c r="F44" s="6">
        <v>-18.600999999999999</v>
      </c>
      <c r="G44" s="6">
        <v>-279.16199999999998</v>
      </c>
      <c r="H44" s="7">
        <f t="shared" si="2"/>
        <v>0.60074153142857145</v>
      </c>
      <c r="I44" s="6">
        <f t="shared" si="3"/>
        <v>290.33639322610281</v>
      </c>
      <c r="J44">
        <f t="shared" si="4"/>
        <v>290.33639322610281</v>
      </c>
      <c r="K44">
        <f t="shared" si="5"/>
        <v>740.06500000000005</v>
      </c>
    </row>
    <row r="45" spans="1:11" x14ac:dyDescent="0.25">
      <c r="A45" s="6" t="s">
        <v>80</v>
      </c>
      <c r="B45" s="6" t="s">
        <v>11</v>
      </c>
      <c r="C45" s="6" t="s">
        <v>32</v>
      </c>
      <c r="D45" s="6">
        <v>2.7</v>
      </c>
      <c r="E45" s="6">
        <v>-720.20699999999999</v>
      </c>
      <c r="F45" s="6">
        <v>0.35499999999999998</v>
      </c>
      <c r="G45" s="6">
        <v>162.05199999999999</v>
      </c>
      <c r="H45" s="7">
        <f t="shared" si="2"/>
        <v>0.6</v>
      </c>
      <c r="I45" s="6">
        <f t="shared" si="3"/>
        <v>162.26499999999999</v>
      </c>
      <c r="J45">
        <f t="shared" si="4"/>
        <v>162.26499999999999</v>
      </c>
      <c r="K45">
        <f t="shared" si="5"/>
        <v>720.20699999999999</v>
      </c>
    </row>
    <row r="46" spans="1:11" x14ac:dyDescent="0.25">
      <c r="A46" s="6" t="s">
        <v>80</v>
      </c>
      <c r="B46" s="6" t="s">
        <v>11</v>
      </c>
      <c r="C46" s="6" t="s">
        <v>33</v>
      </c>
      <c r="D46" s="6">
        <v>0</v>
      </c>
      <c r="E46" s="6">
        <v>-418.39800000000002</v>
      </c>
      <c r="F46" s="6">
        <v>-5.2809999999999997</v>
      </c>
      <c r="G46" s="6">
        <v>302.2</v>
      </c>
      <c r="H46" s="7">
        <f t="shared" si="2"/>
        <v>0.6</v>
      </c>
      <c r="I46" s="6">
        <f t="shared" si="3"/>
        <v>305.36860000000001</v>
      </c>
      <c r="J46">
        <f t="shared" si="4"/>
        <v>305.36860000000001</v>
      </c>
      <c r="K46">
        <f t="shared" si="5"/>
        <v>418.39800000000002</v>
      </c>
    </row>
    <row r="47" spans="1:11" x14ac:dyDescent="0.25">
      <c r="A47" s="6" t="s">
        <v>80</v>
      </c>
      <c r="B47" s="6" t="s">
        <v>11</v>
      </c>
      <c r="C47" s="6" t="s">
        <v>33</v>
      </c>
      <c r="D47" s="6">
        <v>2.7</v>
      </c>
      <c r="E47" s="6">
        <v>-398.54</v>
      </c>
      <c r="F47" s="6">
        <v>7.391</v>
      </c>
      <c r="G47" s="6">
        <v>-183.339</v>
      </c>
      <c r="H47" s="7">
        <f t="shared" si="2"/>
        <v>0.6</v>
      </c>
      <c r="I47" s="6">
        <f t="shared" si="3"/>
        <v>187.77359999999999</v>
      </c>
      <c r="J47">
        <f t="shared" si="4"/>
        <v>187.77359999999999</v>
      </c>
      <c r="K47">
        <f t="shared" si="5"/>
        <v>398.54</v>
      </c>
    </row>
    <row r="48" spans="1:11" x14ac:dyDescent="0.25">
      <c r="A48" s="6" t="s">
        <v>80</v>
      </c>
      <c r="B48" s="6" t="s">
        <v>11</v>
      </c>
      <c r="C48" s="6" t="s">
        <v>34</v>
      </c>
      <c r="D48" s="6">
        <v>0</v>
      </c>
      <c r="E48" s="6">
        <v>-470.76400000000001</v>
      </c>
      <c r="F48" s="6">
        <v>-16.413</v>
      </c>
      <c r="G48" s="6">
        <v>226.91399999999999</v>
      </c>
      <c r="H48" s="7">
        <f t="shared" si="2"/>
        <v>0.6</v>
      </c>
      <c r="I48" s="6">
        <f t="shared" si="3"/>
        <v>236.76179999999999</v>
      </c>
      <c r="J48">
        <f t="shared" si="4"/>
        <v>236.76179999999999</v>
      </c>
      <c r="K48">
        <f t="shared" si="5"/>
        <v>470.76400000000001</v>
      </c>
    </row>
    <row r="49" spans="1:11" x14ac:dyDescent="0.25">
      <c r="A49" s="6" t="s">
        <v>80</v>
      </c>
      <c r="B49" s="6" t="s">
        <v>11</v>
      </c>
      <c r="C49" s="6" t="s">
        <v>34</v>
      </c>
      <c r="D49" s="6">
        <v>2.7</v>
      </c>
      <c r="E49" s="6">
        <v>-450.90499999999997</v>
      </c>
      <c r="F49" s="6">
        <v>-0.64700000000000002</v>
      </c>
      <c r="G49" s="6">
        <v>-243.982</v>
      </c>
      <c r="H49" s="7">
        <f t="shared" si="2"/>
        <v>0.6</v>
      </c>
      <c r="I49" s="6">
        <f t="shared" si="3"/>
        <v>244.37020000000001</v>
      </c>
      <c r="J49">
        <f t="shared" si="4"/>
        <v>244.37020000000001</v>
      </c>
      <c r="K49">
        <f t="shared" si="5"/>
        <v>450.90499999999997</v>
      </c>
    </row>
    <row r="50" spans="1:11" x14ac:dyDescent="0.25">
      <c r="A50" s="6" t="s">
        <v>80</v>
      </c>
      <c r="B50" s="6" t="s">
        <v>11</v>
      </c>
      <c r="C50" s="6" t="s">
        <v>35</v>
      </c>
      <c r="D50" s="6">
        <v>0</v>
      </c>
      <c r="E50" s="6">
        <v>-777.78300000000002</v>
      </c>
      <c r="F50" s="6">
        <v>62.859000000000002</v>
      </c>
      <c r="G50" s="6">
        <v>-198.36799999999999</v>
      </c>
      <c r="H50" s="7">
        <f t="shared" si="2"/>
        <v>0.60660398628571421</v>
      </c>
      <c r="I50" s="6">
        <f t="shared" si="3"/>
        <v>236.4985199739337</v>
      </c>
      <c r="J50">
        <f t="shared" si="4"/>
        <v>236.4985199739337</v>
      </c>
      <c r="K50">
        <f t="shared" si="5"/>
        <v>777.78300000000002</v>
      </c>
    </row>
    <row r="51" spans="1:11" x14ac:dyDescent="0.25">
      <c r="A51" s="6" t="s">
        <v>80</v>
      </c>
      <c r="B51" s="6" t="s">
        <v>11</v>
      </c>
      <c r="C51" s="6" t="s">
        <v>35</v>
      </c>
      <c r="D51" s="6">
        <v>2.7</v>
      </c>
      <c r="E51" s="6">
        <v>-757.92499999999995</v>
      </c>
      <c r="F51" s="6">
        <v>-43.484000000000002</v>
      </c>
      <c r="G51" s="6">
        <v>217.66399999999999</v>
      </c>
      <c r="H51" s="7">
        <f t="shared" si="2"/>
        <v>0.60351748571428576</v>
      </c>
      <c r="I51" s="6">
        <f t="shared" si="3"/>
        <v>243.9073543488</v>
      </c>
      <c r="J51">
        <f t="shared" si="4"/>
        <v>243.9073543488</v>
      </c>
      <c r="K51">
        <f t="shared" si="5"/>
        <v>757.92499999999995</v>
      </c>
    </row>
    <row r="52" spans="1:11" x14ac:dyDescent="0.25">
      <c r="A52" s="6" t="s">
        <v>80</v>
      </c>
      <c r="B52" s="6" t="s">
        <v>11</v>
      </c>
      <c r="C52" s="6" t="s">
        <v>36</v>
      </c>
      <c r="D52" s="6">
        <v>0</v>
      </c>
      <c r="E52" s="6">
        <v>-830.14800000000002</v>
      </c>
      <c r="F52" s="6">
        <v>51.726999999999997</v>
      </c>
      <c r="G52" s="6">
        <v>-273.654</v>
      </c>
      <c r="H52" s="7">
        <f t="shared" si="2"/>
        <v>0.61474300342857147</v>
      </c>
      <c r="I52" s="6">
        <f t="shared" si="3"/>
        <v>305.4528113383497</v>
      </c>
      <c r="J52">
        <f t="shared" si="4"/>
        <v>305.4528113383497</v>
      </c>
      <c r="K52">
        <f t="shared" si="5"/>
        <v>830.14800000000002</v>
      </c>
    </row>
    <row r="53" spans="1:11" x14ac:dyDescent="0.25">
      <c r="A53" s="6" t="s">
        <v>80</v>
      </c>
      <c r="B53" s="6" t="s">
        <v>11</v>
      </c>
      <c r="C53" s="6" t="s">
        <v>36</v>
      </c>
      <c r="D53" s="6">
        <v>2.7</v>
      </c>
      <c r="E53" s="6">
        <v>-810.29</v>
      </c>
      <c r="F53" s="6">
        <v>-51.521999999999998</v>
      </c>
      <c r="G53" s="6">
        <v>157.02199999999999</v>
      </c>
      <c r="H53" s="7">
        <f t="shared" si="2"/>
        <v>0.61165650285714279</v>
      </c>
      <c r="I53" s="6">
        <f t="shared" si="3"/>
        <v>188.5357663402057</v>
      </c>
      <c r="J53">
        <f t="shared" si="4"/>
        <v>188.5357663402057</v>
      </c>
      <c r="K53">
        <f t="shared" si="5"/>
        <v>810.29</v>
      </c>
    </row>
    <row r="54" spans="1:11" x14ac:dyDescent="0.25">
      <c r="A54" s="6" t="s">
        <v>80</v>
      </c>
      <c r="B54" s="6" t="s">
        <v>11</v>
      </c>
      <c r="C54" s="6" t="s">
        <v>37</v>
      </c>
      <c r="D54" s="6">
        <v>0</v>
      </c>
      <c r="E54" s="6">
        <v>-719.16099999999994</v>
      </c>
      <c r="F54" s="6">
        <v>143.922</v>
      </c>
      <c r="G54" s="6">
        <v>120.72199999999999</v>
      </c>
      <c r="H54" s="7">
        <f t="shared" si="2"/>
        <v>0.6</v>
      </c>
      <c r="I54" s="6">
        <f t="shared" si="3"/>
        <v>216.3552</v>
      </c>
      <c r="J54">
        <f t="shared" si="4"/>
        <v>216.3552</v>
      </c>
      <c r="K54">
        <f t="shared" si="5"/>
        <v>719.16099999999994</v>
      </c>
    </row>
    <row r="55" spans="1:11" x14ac:dyDescent="0.25">
      <c r="A55" s="6" t="s">
        <v>80</v>
      </c>
      <c r="B55" s="6" t="s">
        <v>11</v>
      </c>
      <c r="C55" s="6" t="s">
        <v>37</v>
      </c>
      <c r="D55" s="6">
        <v>2.7</v>
      </c>
      <c r="E55" s="6">
        <v>-699.303</v>
      </c>
      <c r="F55" s="6">
        <v>-106.396</v>
      </c>
      <c r="G55" s="6">
        <v>-65.244</v>
      </c>
      <c r="H55" s="7">
        <f t="shared" si="2"/>
        <v>0.6</v>
      </c>
      <c r="I55" s="6">
        <f t="shared" si="3"/>
        <v>145.54239999999999</v>
      </c>
      <c r="J55">
        <f t="shared" si="4"/>
        <v>145.54239999999999</v>
      </c>
      <c r="K55">
        <f t="shared" si="5"/>
        <v>699.303</v>
      </c>
    </row>
    <row r="56" spans="1:11" x14ac:dyDescent="0.25">
      <c r="A56" s="6" t="s">
        <v>80</v>
      </c>
      <c r="B56" s="6" t="s">
        <v>11</v>
      </c>
      <c r="C56" s="6" t="s">
        <v>38</v>
      </c>
      <c r="D56" s="6">
        <v>0</v>
      </c>
      <c r="E56" s="6">
        <v>-748.87199999999996</v>
      </c>
      <c r="F56" s="6">
        <v>137.60599999999999</v>
      </c>
      <c r="G56" s="6">
        <v>78.006</v>
      </c>
      <c r="H56" s="7">
        <f t="shared" si="2"/>
        <v>0.6021103908571428</v>
      </c>
      <c r="I56" s="6">
        <f t="shared" si="3"/>
        <v>184.57422314920228</v>
      </c>
      <c r="J56">
        <f t="shared" si="4"/>
        <v>184.57422314920228</v>
      </c>
      <c r="K56">
        <f t="shared" si="5"/>
        <v>748.87199999999996</v>
      </c>
    </row>
    <row r="57" spans="1:11" x14ac:dyDescent="0.25">
      <c r="A57" s="6" t="s">
        <v>80</v>
      </c>
      <c r="B57" s="6" t="s">
        <v>11</v>
      </c>
      <c r="C57" s="6" t="s">
        <v>38</v>
      </c>
      <c r="D57" s="6">
        <v>2.7</v>
      </c>
      <c r="E57" s="6">
        <v>-729.01300000000003</v>
      </c>
      <c r="F57" s="6">
        <v>-110.95699999999999</v>
      </c>
      <c r="G57" s="6">
        <v>-99.650999999999996</v>
      </c>
      <c r="H57" s="7">
        <f t="shared" si="2"/>
        <v>0.6</v>
      </c>
      <c r="I57" s="6">
        <f t="shared" si="3"/>
        <v>170.74759999999998</v>
      </c>
      <c r="J57">
        <f t="shared" si="4"/>
        <v>170.74759999999998</v>
      </c>
      <c r="K57">
        <f t="shared" si="5"/>
        <v>729.01300000000003</v>
      </c>
    </row>
    <row r="58" spans="1:11" x14ac:dyDescent="0.25">
      <c r="A58" s="6" t="s">
        <v>80</v>
      </c>
      <c r="B58" s="6" t="s">
        <v>11</v>
      </c>
      <c r="C58" s="6" t="s">
        <v>39</v>
      </c>
      <c r="D58" s="6">
        <v>0</v>
      </c>
      <c r="E58" s="6">
        <v>-499.67500000000001</v>
      </c>
      <c r="F58" s="6">
        <v>-91.16</v>
      </c>
      <c r="G58" s="6">
        <v>-49.46</v>
      </c>
      <c r="H58" s="7">
        <f t="shared" si="2"/>
        <v>0.6</v>
      </c>
      <c r="I58" s="6">
        <f t="shared" si="3"/>
        <v>120.836</v>
      </c>
      <c r="J58">
        <f t="shared" si="4"/>
        <v>120.836</v>
      </c>
      <c r="K58">
        <f t="shared" si="5"/>
        <v>499.67500000000001</v>
      </c>
    </row>
    <row r="59" spans="1:11" x14ac:dyDescent="0.25">
      <c r="A59" s="6" t="s">
        <v>80</v>
      </c>
      <c r="B59" s="6" t="s">
        <v>11</v>
      </c>
      <c r="C59" s="6" t="s">
        <v>39</v>
      </c>
      <c r="D59" s="6">
        <v>2.7</v>
      </c>
      <c r="E59" s="6">
        <v>-479.81599999999997</v>
      </c>
      <c r="F59" s="6">
        <v>66.825999999999993</v>
      </c>
      <c r="G59" s="6">
        <v>73.334000000000003</v>
      </c>
      <c r="H59" s="7">
        <f t="shared" si="2"/>
        <v>0.6</v>
      </c>
      <c r="I59" s="6">
        <f t="shared" si="3"/>
        <v>113.42959999999999</v>
      </c>
      <c r="J59">
        <f t="shared" si="4"/>
        <v>113.42959999999999</v>
      </c>
      <c r="K59">
        <f t="shared" si="5"/>
        <v>479.81599999999997</v>
      </c>
    </row>
    <row r="60" spans="1:11" x14ac:dyDescent="0.25">
      <c r="A60" s="6" t="s">
        <v>80</v>
      </c>
      <c r="B60" s="6" t="s">
        <v>11</v>
      </c>
      <c r="C60" s="6" t="s">
        <v>40</v>
      </c>
      <c r="D60" s="6">
        <v>0</v>
      </c>
      <c r="E60" s="6">
        <v>-529.38499999999999</v>
      </c>
      <c r="F60" s="6">
        <v>-97.475999999999999</v>
      </c>
      <c r="G60" s="6">
        <v>-92.176000000000002</v>
      </c>
      <c r="H60" s="7">
        <f t="shared" si="2"/>
        <v>0.6</v>
      </c>
      <c r="I60" s="6">
        <f t="shared" si="3"/>
        <v>152.7816</v>
      </c>
      <c r="J60">
        <f t="shared" si="4"/>
        <v>152.7816</v>
      </c>
      <c r="K60">
        <f t="shared" si="5"/>
        <v>529.38499999999999</v>
      </c>
    </row>
    <row r="61" spans="1:11" x14ac:dyDescent="0.25">
      <c r="A61" s="6" t="s">
        <v>80</v>
      </c>
      <c r="B61" s="6" t="s">
        <v>11</v>
      </c>
      <c r="C61" s="6" t="s">
        <v>40</v>
      </c>
      <c r="D61" s="6">
        <v>2.7</v>
      </c>
      <c r="E61" s="6">
        <v>-509.52699999999999</v>
      </c>
      <c r="F61" s="6">
        <v>62.265000000000001</v>
      </c>
      <c r="G61" s="6">
        <v>38.927</v>
      </c>
      <c r="H61" s="7">
        <f t="shared" si="2"/>
        <v>0.6</v>
      </c>
      <c r="I61" s="6">
        <f t="shared" si="3"/>
        <v>85.621200000000002</v>
      </c>
      <c r="J61">
        <f t="shared" si="4"/>
        <v>85.621200000000002</v>
      </c>
      <c r="K61">
        <f t="shared" si="5"/>
        <v>509.52699999999999</v>
      </c>
    </row>
    <row r="62" spans="1:11" x14ac:dyDescent="0.25">
      <c r="A62" s="6" t="s">
        <v>80</v>
      </c>
      <c r="B62" s="6" t="s">
        <v>11</v>
      </c>
      <c r="C62" s="6" t="s">
        <v>41</v>
      </c>
      <c r="D62" s="6">
        <v>0</v>
      </c>
      <c r="E62" s="6">
        <v>-799.952</v>
      </c>
      <c r="F62" s="6">
        <v>143.26599999999999</v>
      </c>
      <c r="G62" s="6">
        <v>-31.100999999999999</v>
      </c>
      <c r="H62" s="7">
        <f t="shared" si="2"/>
        <v>0.61004968228571432</v>
      </c>
      <c r="I62" s="6">
        <f t="shared" si="3"/>
        <v>162.23915516876798</v>
      </c>
      <c r="J62">
        <f t="shared" si="4"/>
        <v>162.23915516876798</v>
      </c>
      <c r="K62">
        <f t="shared" si="5"/>
        <v>799.952</v>
      </c>
    </row>
    <row r="63" spans="1:11" x14ac:dyDescent="0.25">
      <c r="A63" s="6" t="s">
        <v>80</v>
      </c>
      <c r="B63" s="6" t="s">
        <v>11</v>
      </c>
      <c r="C63" s="6" t="s">
        <v>41</v>
      </c>
      <c r="D63" s="6">
        <v>2.7</v>
      </c>
      <c r="E63" s="6">
        <v>-780.09299999999996</v>
      </c>
      <c r="F63" s="6">
        <v>-106.096</v>
      </c>
      <c r="G63" s="6">
        <v>56.566000000000003</v>
      </c>
      <c r="H63" s="7">
        <f t="shared" si="2"/>
        <v>0.6069630262857143</v>
      </c>
      <c r="I63" s="6">
        <f t="shared" si="3"/>
        <v>140.42947054487772</v>
      </c>
      <c r="J63">
        <f t="shared" si="4"/>
        <v>140.42947054487772</v>
      </c>
      <c r="K63">
        <f t="shared" si="5"/>
        <v>780.09299999999996</v>
      </c>
    </row>
    <row r="64" spans="1:11" x14ac:dyDescent="0.25">
      <c r="A64" s="6" t="s">
        <v>80</v>
      </c>
      <c r="B64" s="6" t="s">
        <v>11</v>
      </c>
      <c r="C64" s="6" t="s">
        <v>42</v>
      </c>
      <c r="D64" s="6">
        <v>0</v>
      </c>
      <c r="E64" s="6">
        <v>-829.66200000000003</v>
      </c>
      <c r="F64" s="6">
        <v>136.94999999999999</v>
      </c>
      <c r="G64" s="6">
        <v>-73.816999999999993</v>
      </c>
      <c r="H64" s="7">
        <f t="shared" si="2"/>
        <v>0.61466746514285719</v>
      </c>
      <c r="I64" s="6">
        <f t="shared" si="3"/>
        <v>182.32290827445027</v>
      </c>
      <c r="J64">
        <f t="shared" si="4"/>
        <v>182.32290827445027</v>
      </c>
      <c r="K64">
        <f t="shared" si="5"/>
        <v>829.66200000000003</v>
      </c>
    </row>
    <row r="65" spans="1:11" x14ac:dyDescent="0.25">
      <c r="A65" s="6" t="s">
        <v>80</v>
      </c>
      <c r="B65" s="6" t="s">
        <v>11</v>
      </c>
      <c r="C65" s="6" t="s">
        <v>42</v>
      </c>
      <c r="D65" s="6">
        <v>2.7</v>
      </c>
      <c r="E65" s="6">
        <v>-809.80399999999997</v>
      </c>
      <c r="F65" s="6">
        <v>-110.65600000000001</v>
      </c>
      <c r="G65" s="6">
        <v>22.158999999999999</v>
      </c>
      <c r="H65" s="7">
        <f t="shared" si="2"/>
        <v>0.61158096457142852</v>
      </c>
      <c r="I65" s="6">
        <f t="shared" si="3"/>
        <v>124.2080225939383</v>
      </c>
      <c r="J65">
        <f t="shared" si="4"/>
        <v>124.2080225939383</v>
      </c>
      <c r="K65">
        <f t="shared" si="5"/>
        <v>809.80399999999997</v>
      </c>
    </row>
    <row r="66" spans="1:11" x14ac:dyDescent="0.25">
      <c r="A66" s="6" t="s">
        <v>80</v>
      </c>
      <c r="B66" s="6" t="s">
        <v>11</v>
      </c>
      <c r="C66" s="6" t="s">
        <v>43</v>
      </c>
      <c r="D66" s="6">
        <v>0</v>
      </c>
      <c r="E66" s="6">
        <v>-418.88400000000001</v>
      </c>
      <c r="F66" s="6">
        <v>-90.504000000000005</v>
      </c>
      <c r="G66" s="6">
        <v>102.363</v>
      </c>
      <c r="H66" s="7">
        <f t="shared" si="2"/>
        <v>0.6</v>
      </c>
      <c r="I66" s="6">
        <f t="shared" si="3"/>
        <v>156.66540000000001</v>
      </c>
      <c r="J66">
        <f t="shared" si="4"/>
        <v>156.66540000000001</v>
      </c>
      <c r="K66">
        <f t="shared" si="5"/>
        <v>418.88400000000001</v>
      </c>
    </row>
    <row r="67" spans="1:11" x14ac:dyDescent="0.25">
      <c r="A67" s="6" t="s">
        <v>80</v>
      </c>
      <c r="B67" s="6" t="s">
        <v>11</v>
      </c>
      <c r="C67" s="6" t="s">
        <v>43</v>
      </c>
      <c r="D67" s="6">
        <v>2.7</v>
      </c>
      <c r="E67" s="6">
        <v>-399.02600000000001</v>
      </c>
      <c r="F67" s="6">
        <v>66.525000000000006</v>
      </c>
      <c r="G67" s="6">
        <v>-48.475999999999999</v>
      </c>
      <c r="H67" s="7">
        <f t="shared" si="2"/>
        <v>0.6</v>
      </c>
      <c r="I67" s="6">
        <f t="shared" si="3"/>
        <v>95.610600000000005</v>
      </c>
      <c r="J67">
        <f t="shared" si="4"/>
        <v>95.610600000000005</v>
      </c>
      <c r="K67">
        <f t="shared" si="5"/>
        <v>399.02600000000001</v>
      </c>
    </row>
    <row r="68" spans="1:11" x14ac:dyDescent="0.25">
      <c r="A68" s="6" t="s">
        <v>80</v>
      </c>
      <c r="B68" s="6" t="s">
        <v>11</v>
      </c>
      <c r="C68" s="6" t="s">
        <v>44</v>
      </c>
      <c r="D68" s="6">
        <v>0</v>
      </c>
      <c r="E68" s="6">
        <v>-448.59500000000003</v>
      </c>
      <c r="F68" s="6">
        <v>-96.82</v>
      </c>
      <c r="G68" s="6">
        <v>59.646999999999998</v>
      </c>
      <c r="H68" s="7">
        <f t="shared" si="2"/>
        <v>0.6</v>
      </c>
      <c r="I68" s="6">
        <f t="shared" si="3"/>
        <v>132.60819999999998</v>
      </c>
      <c r="J68">
        <f t="shared" ref="J68:J99" si="6">I68</f>
        <v>132.60819999999998</v>
      </c>
      <c r="K68">
        <f t="shared" ref="K68:K99" si="7">-E68</f>
        <v>448.59500000000003</v>
      </c>
    </row>
    <row r="69" spans="1:11" x14ac:dyDescent="0.25">
      <c r="A69" s="6" t="s">
        <v>80</v>
      </c>
      <c r="B69" s="6" t="s">
        <v>11</v>
      </c>
      <c r="C69" s="6" t="s">
        <v>44</v>
      </c>
      <c r="D69" s="6">
        <v>2.7</v>
      </c>
      <c r="E69" s="6">
        <v>-428.73700000000002</v>
      </c>
      <c r="F69" s="6">
        <v>61.965000000000003</v>
      </c>
      <c r="G69" s="6">
        <v>-82.882999999999996</v>
      </c>
      <c r="H69" s="7">
        <f t="shared" ref="H69:H125" si="8">IF(ABS(E69*1000)/$M$1/$M$3&lt;0.400001,MAX(0.6,(0.5+ABS(E69*1000)/$M$1/$M$3)*($M$2+280)/700),MAX(0.5,(1.3-ABS(E69*1000)/$M$1/$M$3)*($M$2+280)/700))</f>
        <v>0.6</v>
      </c>
      <c r="I69" s="6">
        <f t="shared" ref="I69:I125" si="9">MAX(ABS(F69)+H69*ABS(G69),ABS(G69)+H69*ABS(F69))</f>
        <v>120.062</v>
      </c>
      <c r="J69">
        <f t="shared" si="6"/>
        <v>120.062</v>
      </c>
      <c r="K69">
        <f t="shared" si="7"/>
        <v>428.73700000000002</v>
      </c>
    </row>
    <row r="70" spans="1:11" x14ac:dyDescent="0.25">
      <c r="A70" s="6" t="s">
        <v>80</v>
      </c>
      <c r="B70" s="6" t="s">
        <v>11</v>
      </c>
      <c r="C70" s="6" t="s">
        <v>45</v>
      </c>
      <c r="D70" s="6">
        <v>0</v>
      </c>
      <c r="E70" s="6">
        <v>-244.87899999999999</v>
      </c>
      <c r="F70" s="6">
        <v>25.837</v>
      </c>
      <c r="G70" s="6">
        <v>300.49099999999999</v>
      </c>
      <c r="H70" s="7">
        <f t="shared" si="8"/>
        <v>0.6</v>
      </c>
      <c r="I70" s="6">
        <f t="shared" si="9"/>
        <v>315.9932</v>
      </c>
      <c r="J70">
        <f t="shared" si="6"/>
        <v>315.9932</v>
      </c>
      <c r="K70">
        <f t="shared" si="7"/>
        <v>244.87899999999999</v>
      </c>
    </row>
    <row r="71" spans="1:11" x14ac:dyDescent="0.25">
      <c r="A71" s="6" t="s">
        <v>80</v>
      </c>
      <c r="B71" s="6" t="s">
        <v>11</v>
      </c>
      <c r="C71" s="6" t="s">
        <v>45</v>
      </c>
      <c r="D71" s="6">
        <v>2.7</v>
      </c>
      <c r="E71" s="6">
        <v>-229.98500000000001</v>
      </c>
      <c r="F71" s="6">
        <v>-14.826000000000001</v>
      </c>
      <c r="G71" s="6">
        <v>-181.73699999999999</v>
      </c>
      <c r="H71" s="7">
        <f t="shared" si="8"/>
        <v>0.6</v>
      </c>
      <c r="I71" s="6">
        <f t="shared" si="9"/>
        <v>190.6326</v>
      </c>
      <c r="J71">
        <f t="shared" si="6"/>
        <v>190.6326</v>
      </c>
      <c r="K71">
        <f t="shared" si="7"/>
        <v>229.98500000000001</v>
      </c>
    </row>
    <row r="72" spans="1:11" x14ac:dyDescent="0.25">
      <c r="A72" s="6" t="s">
        <v>80</v>
      </c>
      <c r="B72" s="6" t="s">
        <v>11</v>
      </c>
      <c r="C72" s="6" t="s">
        <v>46</v>
      </c>
      <c r="D72" s="6">
        <v>0</v>
      </c>
      <c r="E72" s="6">
        <v>-297.24400000000003</v>
      </c>
      <c r="F72" s="6">
        <v>14.705</v>
      </c>
      <c r="G72" s="6">
        <v>225.20500000000001</v>
      </c>
      <c r="H72" s="7">
        <f t="shared" si="8"/>
        <v>0.6</v>
      </c>
      <c r="I72" s="6">
        <f t="shared" si="9"/>
        <v>234.02800000000002</v>
      </c>
      <c r="J72">
        <f t="shared" si="6"/>
        <v>234.02800000000002</v>
      </c>
      <c r="K72">
        <f t="shared" si="7"/>
        <v>297.24400000000003</v>
      </c>
    </row>
    <row r="73" spans="1:11" x14ac:dyDescent="0.25">
      <c r="A73" s="6" t="s">
        <v>80</v>
      </c>
      <c r="B73" s="6" t="s">
        <v>11</v>
      </c>
      <c r="C73" s="6" t="s">
        <v>46</v>
      </c>
      <c r="D73" s="6">
        <v>2.7</v>
      </c>
      <c r="E73" s="6">
        <v>-282.35000000000002</v>
      </c>
      <c r="F73" s="6">
        <v>-22.864000000000001</v>
      </c>
      <c r="G73" s="6">
        <v>-242.38</v>
      </c>
      <c r="H73" s="7">
        <f t="shared" si="8"/>
        <v>0.6</v>
      </c>
      <c r="I73" s="6">
        <f t="shared" si="9"/>
        <v>256.09839999999997</v>
      </c>
      <c r="J73">
        <f t="shared" si="6"/>
        <v>256.09839999999997</v>
      </c>
      <c r="K73">
        <f t="shared" si="7"/>
        <v>282.35000000000002</v>
      </c>
    </row>
    <row r="74" spans="1:11" x14ac:dyDescent="0.25">
      <c r="A74" s="6" t="s">
        <v>80</v>
      </c>
      <c r="B74" s="6" t="s">
        <v>11</v>
      </c>
      <c r="C74" s="6" t="s">
        <v>47</v>
      </c>
      <c r="D74" s="6">
        <v>0</v>
      </c>
      <c r="E74" s="6">
        <v>-514.18100000000004</v>
      </c>
      <c r="F74" s="6">
        <v>23.649000000000001</v>
      </c>
      <c r="G74" s="6">
        <v>-205.58600000000001</v>
      </c>
      <c r="H74" s="7">
        <f t="shared" si="8"/>
        <v>0.6</v>
      </c>
      <c r="I74" s="6">
        <f t="shared" si="9"/>
        <v>219.77540000000002</v>
      </c>
      <c r="J74">
        <f t="shared" si="6"/>
        <v>219.77540000000002</v>
      </c>
      <c r="K74">
        <f t="shared" si="7"/>
        <v>514.18100000000004</v>
      </c>
    </row>
    <row r="75" spans="1:11" x14ac:dyDescent="0.25">
      <c r="A75" s="6" t="s">
        <v>80</v>
      </c>
      <c r="B75" s="6" t="s">
        <v>11</v>
      </c>
      <c r="C75" s="6" t="s">
        <v>47</v>
      </c>
      <c r="D75" s="6">
        <v>2.7</v>
      </c>
      <c r="E75" s="6">
        <v>-499.28699999999998</v>
      </c>
      <c r="F75" s="6">
        <v>-13.824</v>
      </c>
      <c r="G75" s="6">
        <v>224.29599999999999</v>
      </c>
      <c r="H75" s="7">
        <f t="shared" si="8"/>
        <v>0.6</v>
      </c>
      <c r="I75" s="6">
        <f t="shared" si="9"/>
        <v>232.59039999999999</v>
      </c>
      <c r="J75">
        <f t="shared" si="6"/>
        <v>232.59039999999999</v>
      </c>
      <c r="K75">
        <f t="shared" si="7"/>
        <v>499.28699999999998</v>
      </c>
    </row>
    <row r="76" spans="1:11" x14ac:dyDescent="0.25">
      <c r="A76" s="6" t="s">
        <v>80</v>
      </c>
      <c r="B76" s="6" t="s">
        <v>11</v>
      </c>
      <c r="C76" s="6" t="s">
        <v>48</v>
      </c>
      <c r="D76" s="6">
        <v>0</v>
      </c>
      <c r="E76" s="6">
        <v>-566.54600000000005</v>
      </c>
      <c r="F76" s="6">
        <v>12.516999999999999</v>
      </c>
      <c r="G76" s="6">
        <v>-280.87200000000001</v>
      </c>
      <c r="H76" s="7">
        <f t="shared" si="8"/>
        <v>0.6</v>
      </c>
      <c r="I76" s="6">
        <f t="shared" si="9"/>
        <v>288.38220000000001</v>
      </c>
      <c r="J76">
        <f t="shared" si="6"/>
        <v>288.38220000000001</v>
      </c>
      <c r="K76">
        <f t="shared" si="7"/>
        <v>566.54600000000005</v>
      </c>
    </row>
    <row r="77" spans="1:11" x14ac:dyDescent="0.25">
      <c r="A77" s="6" t="s">
        <v>80</v>
      </c>
      <c r="B77" s="6" t="s">
        <v>11</v>
      </c>
      <c r="C77" s="6" t="s">
        <v>48</v>
      </c>
      <c r="D77" s="6">
        <v>2.7</v>
      </c>
      <c r="E77" s="6">
        <v>-551.65200000000004</v>
      </c>
      <c r="F77" s="6">
        <v>-21.861999999999998</v>
      </c>
      <c r="G77" s="6">
        <v>163.654</v>
      </c>
      <c r="H77" s="7">
        <f t="shared" si="8"/>
        <v>0.6</v>
      </c>
      <c r="I77" s="6">
        <f t="shared" si="9"/>
        <v>176.77119999999999</v>
      </c>
      <c r="J77">
        <f t="shared" si="6"/>
        <v>176.77119999999999</v>
      </c>
      <c r="K77">
        <f t="shared" si="7"/>
        <v>551.65200000000004</v>
      </c>
    </row>
    <row r="78" spans="1:11" x14ac:dyDescent="0.25">
      <c r="A78" s="6" t="s">
        <v>80</v>
      </c>
      <c r="B78" s="6" t="s">
        <v>11</v>
      </c>
      <c r="C78" s="6" t="s">
        <v>49</v>
      </c>
      <c r="D78" s="6">
        <v>0</v>
      </c>
      <c r="E78" s="6">
        <v>-271.06200000000001</v>
      </c>
      <c r="F78" s="6">
        <v>20.271000000000001</v>
      </c>
      <c r="G78" s="6">
        <v>262.84800000000001</v>
      </c>
      <c r="H78" s="7">
        <f t="shared" si="8"/>
        <v>0.6</v>
      </c>
      <c r="I78" s="6">
        <f t="shared" si="9"/>
        <v>275.01060000000001</v>
      </c>
      <c r="J78">
        <f t="shared" si="6"/>
        <v>275.01060000000001</v>
      </c>
      <c r="K78">
        <f t="shared" si="7"/>
        <v>271.06200000000001</v>
      </c>
    </row>
    <row r="79" spans="1:11" x14ac:dyDescent="0.25">
      <c r="A79" s="6" t="s">
        <v>80</v>
      </c>
      <c r="B79" s="6" t="s">
        <v>11</v>
      </c>
      <c r="C79" s="6" t="s">
        <v>49</v>
      </c>
      <c r="D79" s="6">
        <v>2.7</v>
      </c>
      <c r="E79" s="6">
        <v>-256.16800000000001</v>
      </c>
      <c r="F79" s="6">
        <v>-18.844999999999999</v>
      </c>
      <c r="G79" s="6">
        <v>-212.059</v>
      </c>
      <c r="H79" s="7">
        <f t="shared" si="8"/>
        <v>0.6</v>
      </c>
      <c r="I79" s="6">
        <f t="shared" si="9"/>
        <v>223.36599999999999</v>
      </c>
      <c r="J79">
        <f t="shared" si="6"/>
        <v>223.36599999999999</v>
      </c>
      <c r="K79">
        <f t="shared" si="7"/>
        <v>256.16800000000001</v>
      </c>
    </row>
    <row r="80" spans="1:11" x14ac:dyDescent="0.25">
      <c r="A80" s="6" t="s">
        <v>80</v>
      </c>
      <c r="B80" s="6" t="s">
        <v>11</v>
      </c>
      <c r="C80" s="6" t="s">
        <v>50</v>
      </c>
      <c r="D80" s="6">
        <v>0</v>
      </c>
      <c r="E80" s="6">
        <v>-540.36300000000006</v>
      </c>
      <c r="F80" s="6">
        <v>18.082999999999998</v>
      </c>
      <c r="G80" s="6">
        <v>-243.22900000000001</v>
      </c>
      <c r="H80" s="7">
        <f t="shared" si="8"/>
        <v>0.6</v>
      </c>
      <c r="I80" s="6">
        <f t="shared" si="9"/>
        <v>254.0788</v>
      </c>
      <c r="J80">
        <f t="shared" si="6"/>
        <v>254.0788</v>
      </c>
      <c r="K80">
        <f t="shared" si="7"/>
        <v>540.36300000000006</v>
      </c>
    </row>
    <row r="81" spans="1:11" x14ac:dyDescent="0.25">
      <c r="A81" s="6" t="s">
        <v>80</v>
      </c>
      <c r="B81" s="6" t="s">
        <v>11</v>
      </c>
      <c r="C81" s="6" t="s">
        <v>50</v>
      </c>
      <c r="D81" s="6">
        <v>2.7</v>
      </c>
      <c r="E81" s="6">
        <v>-525.46900000000005</v>
      </c>
      <c r="F81" s="6">
        <v>-17.843</v>
      </c>
      <c r="G81" s="6">
        <v>193.97499999999999</v>
      </c>
      <c r="H81" s="7">
        <f t="shared" si="8"/>
        <v>0.6</v>
      </c>
      <c r="I81" s="6">
        <f t="shared" si="9"/>
        <v>204.6808</v>
      </c>
      <c r="J81">
        <f t="shared" si="6"/>
        <v>204.6808</v>
      </c>
      <c r="K81">
        <f t="shared" si="7"/>
        <v>525.46900000000005</v>
      </c>
    </row>
    <row r="82" spans="1:11" x14ac:dyDescent="0.25">
      <c r="A82" s="6" t="s">
        <v>80</v>
      </c>
      <c r="B82" s="6" t="s">
        <v>11</v>
      </c>
      <c r="C82" s="6" t="s">
        <v>51</v>
      </c>
      <c r="D82" s="6">
        <v>0</v>
      </c>
      <c r="E82" s="6">
        <v>-540.99599999999998</v>
      </c>
      <c r="F82" s="6">
        <v>139.548</v>
      </c>
      <c r="G82" s="6">
        <v>40.347000000000001</v>
      </c>
      <c r="H82" s="7">
        <f t="shared" si="8"/>
        <v>0.6</v>
      </c>
      <c r="I82" s="6">
        <f t="shared" si="9"/>
        <v>163.75620000000001</v>
      </c>
      <c r="J82">
        <f t="shared" si="6"/>
        <v>163.75620000000001</v>
      </c>
      <c r="K82">
        <f t="shared" si="7"/>
        <v>540.99599999999998</v>
      </c>
    </row>
    <row r="83" spans="1:11" x14ac:dyDescent="0.25">
      <c r="A83" s="6" t="s">
        <v>80</v>
      </c>
      <c r="B83" s="6" t="s">
        <v>11</v>
      </c>
      <c r="C83" s="6" t="s">
        <v>51</v>
      </c>
      <c r="D83" s="6">
        <v>2.7</v>
      </c>
      <c r="E83" s="6">
        <v>-526.10199999999998</v>
      </c>
      <c r="F83" s="6">
        <v>-102.524</v>
      </c>
      <c r="G83" s="6">
        <v>-0.222</v>
      </c>
      <c r="H83" s="7">
        <f t="shared" si="8"/>
        <v>0.6</v>
      </c>
      <c r="I83" s="6">
        <f t="shared" si="9"/>
        <v>102.6572</v>
      </c>
      <c r="J83">
        <f t="shared" si="6"/>
        <v>102.6572</v>
      </c>
      <c r="K83">
        <f t="shared" si="7"/>
        <v>526.10199999999998</v>
      </c>
    </row>
    <row r="84" spans="1:11" x14ac:dyDescent="0.25">
      <c r="A84" s="6" t="s">
        <v>80</v>
      </c>
      <c r="B84" s="6" t="s">
        <v>11</v>
      </c>
      <c r="C84" s="6" t="s">
        <v>52</v>
      </c>
      <c r="D84" s="6">
        <v>0</v>
      </c>
      <c r="E84" s="6">
        <v>-570.70600000000002</v>
      </c>
      <c r="F84" s="6">
        <v>133.232</v>
      </c>
      <c r="G84" s="6">
        <v>-2.3690000000000002</v>
      </c>
      <c r="H84" s="7">
        <f t="shared" si="8"/>
        <v>0.6</v>
      </c>
      <c r="I84" s="6">
        <f t="shared" si="9"/>
        <v>134.6534</v>
      </c>
      <c r="J84">
        <f t="shared" si="6"/>
        <v>134.6534</v>
      </c>
      <c r="K84">
        <f t="shared" si="7"/>
        <v>570.70600000000002</v>
      </c>
    </row>
    <row r="85" spans="1:11" x14ac:dyDescent="0.25">
      <c r="A85" s="6" t="s">
        <v>80</v>
      </c>
      <c r="B85" s="6" t="s">
        <v>11</v>
      </c>
      <c r="C85" s="6" t="s">
        <v>52</v>
      </c>
      <c r="D85" s="6">
        <v>2.7</v>
      </c>
      <c r="E85" s="6">
        <v>-555.81200000000001</v>
      </c>
      <c r="F85" s="6">
        <v>-107.08499999999999</v>
      </c>
      <c r="G85" s="6">
        <v>-34.628999999999998</v>
      </c>
      <c r="H85" s="7">
        <f t="shared" si="8"/>
        <v>0.6</v>
      </c>
      <c r="I85" s="6">
        <f t="shared" si="9"/>
        <v>127.86239999999999</v>
      </c>
      <c r="J85">
        <f t="shared" si="6"/>
        <v>127.86239999999999</v>
      </c>
      <c r="K85">
        <f t="shared" si="7"/>
        <v>555.81200000000001</v>
      </c>
    </row>
    <row r="86" spans="1:11" x14ac:dyDescent="0.25">
      <c r="A86" s="6" t="s">
        <v>80</v>
      </c>
      <c r="B86" s="6" t="s">
        <v>11</v>
      </c>
      <c r="C86" s="6" t="s">
        <v>53</v>
      </c>
      <c r="D86" s="6">
        <v>0</v>
      </c>
      <c r="E86" s="6">
        <v>-240.71899999999999</v>
      </c>
      <c r="F86" s="6">
        <v>-94.878</v>
      </c>
      <c r="G86" s="6">
        <v>21.988</v>
      </c>
      <c r="H86" s="7">
        <f t="shared" si="8"/>
        <v>0.6</v>
      </c>
      <c r="I86" s="6">
        <f t="shared" si="9"/>
        <v>108.07080000000001</v>
      </c>
      <c r="J86">
        <f t="shared" si="6"/>
        <v>108.07080000000001</v>
      </c>
      <c r="K86">
        <f t="shared" si="7"/>
        <v>240.71899999999999</v>
      </c>
    </row>
    <row r="87" spans="1:11" x14ac:dyDescent="0.25">
      <c r="A87" s="6" t="s">
        <v>80</v>
      </c>
      <c r="B87" s="6" t="s">
        <v>11</v>
      </c>
      <c r="C87" s="6" t="s">
        <v>53</v>
      </c>
      <c r="D87" s="6">
        <v>2.7</v>
      </c>
      <c r="E87" s="6">
        <v>-225.82499999999999</v>
      </c>
      <c r="F87" s="6">
        <v>70.397000000000006</v>
      </c>
      <c r="G87" s="6">
        <v>16.545999999999999</v>
      </c>
      <c r="H87" s="7">
        <f t="shared" si="8"/>
        <v>0.6</v>
      </c>
      <c r="I87" s="6">
        <f t="shared" si="9"/>
        <v>80.324600000000004</v>
      </c>
      <c r="J87">
        <f t="shared" si="6"/>
        <v>80.324600000000004</v>
      </c>
      <c r="K87">
        <f t="shared" si="7"/>
        <v>225.82499999999999</v>
      </c>
    </row>
    <row r="88" spans="1:11" x14ac:dyDescent="0.25">
      <c r="A88" s="6" t="s">
        <v>80</v>
      </c>
      <c r="B88" s="6" t="s">
        <v>11</v>
      </c>
      <c r="C88" s="6" t="s">
        <v>54</v>
      </c>
      <c r="D88" s="6">
        <v>0</v>
      </c>
      <c r="E88" s="6">
        <v>-270.42899999999997</v>
      </c>
      <c r="F88" s="6">
        <v>-101.194</v>
      </c>
      <c r="G88" s="6">
        <v>-20.728000000000002</v>
      </c>
      <c r="H88" s="7">
        <f t="shared" si="8"/>
        <v>0.6</v>
      </c>
      <c r="I88" s="6">
        <f t="shared" si="9"/>
        <v>113.63080000000001</v>
      </c>
      <c r="J88">
        <f t="shared" si="6"/>
        <v>113.63080000000001</v>
      </c>
      <c r="K88">
        <f t="shared" si="7"/>
        <v>270.42899999999997</v>
      </c>
    </row>
    <row r="89" spans="1:11" x14ac:dyDescent="0.25">
      <c r="A89" s="6" t="s">
        <v>80</v>
      </c>
      <c r="B89" s="6" t="s">
        <v>11</v>
      </c>
      <c r="C89" s="6" t="s">
        <v>54</v>
      </c>
      <c r="D89" s="6">
        <v>2.7</v>
      </c>
      <c r="E89" s="6">
        <v>-255.535</v>
      </c>
      <c r="F89" s="6">
        <v>65.835999999999999</v>
      </c>
      <c r="G89" s="6">
        <v>-17.861000000000001</v>
      </c>
      <c r="H89" s="7">
        <f t="shared" si="8"/>
        <v>0.6</v>
      </c>
      <c r="I89" s="6">
        <f t="shared" si="9"/>
        <v>76.552599999999998</v>
      </c>
      <c r="J89">
        <f t="shared" si="6"/>
        <v>76.552599999999998</v>
      </c>
      <c r="K89">
        <f t="shared" si="7"/>
        <v>255.535</v>
      </c>
    </row>
    <row r="90" spans="1:11" x14ac:dyDescent="0.25">
      <c r="A90" s="6" t="s">
        <v>80</v>
      </c>
      <c r="B90" s="6" t="s">
        <v>11</v>
      </c>
      <c r="C90" s="6" t="s">
        <v>55</v>
      </c>
      <c r="D90" s="6">
        <v>0</v>
      </c>
      <c r="E90" s="6">
        <v>-555.851</v>
      </c>
      <c r="F90" s="6">
        <v>136.38999999999999</v>
      </c>
      <c r="G90" s="6">
        <v>18.989000000000001</v>
      </c>
      <c r="H90" s="7">
        <f t="shared" si="8"/>
        <v>0.6</v>
      </c>
      <c r="I90" s="6">
        <f t="shared" si="9"/>
        <v>147.78339999999997</v>
      </c>
      <c r="J90">
        <f t="shared" si="6"/>
        <v>147.78339999999997</v>
      </c>
      <c r="K90">
        <f t="shared" si="7"/>
        <v>555.851</v>
      </c>
    </row>
    <row r="91" spans="1:11" x14ac:dyDescent="0.25">
      <c r="A91" s="6" t="s">
        <v>80</v>
      </c>
      <c r="B91" s="6" t="s">
        <v>11</v>
      </c>
      <c r="C91" s="6" t="s">
        <v>55</v>
      </c>
      <c r="D91" s="6">
        <v>2.7</v>
      </c>
      <c r="E91" s="6">
        <v>-540.95699999999999</v>
      </c>
      <c r="F91" s="6">
        <v>-104.80500000000001</v>
      </c>
      <c r="G91" s="6">
        <v>-17.425999999999998</v>
      </c>
      <c r="H91" s="7">
        <f t="shared" si="8"/>
        <v>0.6</v>
      </c>
      <c r="I91" s="6">
        <f t="shared" si="9"/>
        <v>115.26060000000001</v>
      </c>
      <c r="J91">
        <f t="shared" si="6"/>
        <v>115.26060000000001</v>
      </c>
      <c r="K91">
        <f t="shared" si="7"/>
        <v>540.95699999999999</v>
      </c>
    </row>
    <row r="92" spans="1:11" x14ac:dyDescent="0.25">
      <c r="A92" s="6" t="s">
        <v>80</v>
      </c>
      <c r="B92" s="6" t="s">
        <v>11</v>
      </c>
      <c r="C92" s="6" t="s">
        <v>56</v>
      </c>
      <c r="D92" s="6">
        <v>0</v>
      </c>
      <c r="E92" s="6">
        <v>-255.57400000000001</v>
      </c>
      <c r="F92" s="6">
        <v>-98.036000000000001</v>
      </c>
      <c r="G92" s="6">
        <v>0.63</v>
      </c>
      <c r="H92" s="7">
        <f t="shared" si="8"/>
        <v>0.6</v>
      </c>
      <c r="I92" s="6">
        <f t="shared" si="9"/>
        <v>98.414000000000001</v>
      </c>
      <c r="J92">
        <f t="shared" si="6"/>
        <v>98.414000000000001</v>
      </c>
      <c r="K92">
        <f t="shared" si="7"/>
        <v>255.57400000000001</v>
      </c>
    </row>
    <row r="93" spans="1:11" x14ac:dyDescent="0.25">
      <c r="A93" s="6" t="s">
        <v>80</v>
      </c>
      <c r="B93" s="6" t="s">
        <v>11</v>
      </c>
      <c r="C93" s="6" t="s">
        <v>56</v>
      </c>
      <c r="D93" s="6">
        <v>2.7</v>
      </c>
      <c r="E93" s="6">
        <v>-240.68</v>
      </c>
      <c r="F93" s="6">
        <v>68.117000000000004</v>
      </c>
      <c r="G93" s="6">
        <v>-0.65800000000000003</v>
      </c>
      <c r="H93" s="7">
        <f t="shared" si="8"/>
        <v>0.6</v>
      </c>
      <c r="I93" s="6">
        <f t="shared" si="9"/>
        <v>68.511800000000008</v>
      </c>
      <c r="J93">
        <f t="shared" si="6"/>
        <v>68.511800000000008</v>
      </c>
      <c r="K93">
        <f t="shared" si="7"/>
        <v>240.68</v>
      </c>
    </row>
    <row r="94" spans="1:11" x14ac:dyDescent="0.25">
      <c r="A94" s="6" t="s">
        <v>80</v>
      </c>
      <c r="B94" s="6" t="s">
        <v>11</v>
      </c>
      <c r="C94" s="6" t="s">
        <v>57</v>
      </c>
      <c r="D94" s="6">
        <v>0</v>
      </c>
      <c r="E94" s="6">
        <v>-289.92099999999999</v>
      </c>
      <c r="F94" s="6">
        <v>61.000999999999998</v>
      </c>
      <c r="G94" s="6">
        <v>303.24400000000003</v>
      </c>
      <c r="H94" s="7">
        <f t="shared" si="8"/>
        <v>0.6</v>
      </c>
      <c r="I94" s="6">
        <f t="shared" si="9"/>
        <v>339.84460000000001</v>
      </c>
      <c r="J94">
        <f t="shared" si="6"/>
        <v>339.84460000000001</v>
      </c>
      <c r="K94">
        <f t="shared" si="7"/>
        <v>289.92099999999999</v>
      </c>
    </row>
    <row r="95" spans="1:11" x14ac:dyDescent="0.25">
      <c r="A95" s="6" t="s">
        <v>80</v>
      </c>
      <c r="B95" s="6" t="s">
        <v>11</v>
      </c>
      <c r="C95" s="6" t="s">
        <v>57</v>
      </c>
      <c r="D95" s="6">
        <v>2.7</v>
      </c>
      <c r="E95" s="6">
        <v>-275.02699999999999</v>
      </c>
      <c r="F95" s="6">
        <v>-40.764000000000003</v>
      </c>
      <c r="G95" s="6">
        <v>-184.25299999999999</v>
      </c>
      <c r="H95" s="7">
        <f t="shared" si="8"/>
        <v>0.6</v>
      </c>
      <c r="I95" s="6">
        <f t="shared" si="9"/>
        <v>208.7114</v>
      </c>
      <c r="J95">
        <f t="shared" si="6"/>
        <v>208.7114</v>
      </c>
      <c r="K95">
        <f t="shared" si="7"/>
        <v>275.02699999999999</v>
      </c>
    </row>
    <row r="96" spans="1:11" x14ac:dyDescent="0.25">
      <c r="A96" s="6" t="s">
        <v>80</v>
      </c>
      <c r="B96" s="6" t="s">
        <v>11</v>
      </c>
      <c r="C96" s="6" t="s">
        <v>58</v>
      </c>
      <c r="D96" s="6">
        <v>0</v>
      </c>
      <c r="E96" s="6">
        <v>-342.286</v>
      </c>
      <c r="F96" s="6">
        <v>49.869</v>
      </c>
      <c r="G96" s="6">
        <v>227.958</v>
      </c>
      <c r="H96" s="7">
        <f t="shared" si="8"/>
        <v>0.6</v>
      </c>
      <c r="I96" s="6">
        <f t="shared" si="9"/>
        <v>257.87939999999998</v>
      </c>
      <c r="J96">
        <f t="shared" si="6"/>
        <v>257.87939999999998</v>
      </c>
      <c r="K96">
        <f t="shared" si="7"/>
        <v>342.286</v>
      </c>
    </row>
    <row r="97" spans="1:11" x14ac:dyDescent="0.25">
      <c r="A97" s="6" t="s">
        <v>80</v>
      </c>
      <c r="B97" s="6" t="s">
        <v>11</v>
      </c>
      <c r="C97" s="6" t="s">
        <v>58</v>
      </c>
      <c r="D97" s="6">
        <v>2.7</v>
      </c>
      <c r="E97" s="6">
        <v>-327.392</v>
      </c>
      <c r="F97" s="6">
        <v>-48.802</v>
      </c>
      <c r="G97" s="6">
        <v>-244.89500000000001</v>
      </c>
      <c r="H97" s="7">
        <f t="shared" si="8"/>
        <v>0.6</v>
      </c>
      <c r="I97" s="6">
        <f t="shared" si="9"/>
        <v>274.17619999999999</v>
      </c>
      <c r="J97">
        <f t="shared" si="6"/>
        <v>274.17619999999999</v>
      </c>
      <c r="K97">
        <f t="shared" si="7"/>
        <v>327.392</v>
      </c>
    </row>
    <row r="98" spans="1:11" x14ac:dyDescent="0.25">
      <c r="A98" s="6" t="s">
        <v>80</v>
      </c>
      <c r="B98" s="6" t="s">
        <v>11</v>
      </c>
      <c r="C98" s="6" t="s">
        <v>59</v>
      </c>
      <c r="D98" s="6">
        <v>0</v>
      </c>
      <c r="E98" s="6">
        <v>-469.13900000000001</v>
      </c>
      <c r="F98" s="6">
        <v>-11.515000000000001</v>
      </c>
      <c r="G98" s="6">
        <v>-208.339</v>
      </c>
      <c r="H98" s="7">
        <f t="shared" si="8"/>
        <v>0.6</v>
      </c>
      <c r="I98" s="6">
        <f t="shared" si="9"/>
        <v>215.24799999999999</v>
      </c>
      <c r="J98">
        <f t="shared" si="6"/>
        <v>215.24799999999999</v>
      </c>
      <c r="K98">
        <f t="shared" si="7"/>
        <v>469.13900000000001</v>
      </c>
    </row>
    <row r="99" spans="1:11" x14ac:dyDescent="0.25">
      <c r="A99" s="6" t="s">
        <v>80</v>
      </c>
      <c r="B99" s="6" t="s">
        <v>11</v>
      </c>
      <c r="C99" s="6" t="s">
        <v>59</v>
      </c>
      <c r="D99" s="6">
        <v>2.7</v>
      </c>
      <c r="E99" s="6">
        <v>-454.245</v>
      </c>
      <c r="F99" s="6">
        <v>12.114000000000001</v>
      </c>
      <c r="G99" s="6">
        <v>226.81200000000001</v>
      </c>
      <c r="H99" s="7">
        <f t="shared" si="8"/>
        <v>0.6</v>
      </c>
      <c r="I99" s="6">
        <f t="shared" si="9"/>
        <v>234.0804</v>
      </c>
      <c r="J99">
        <f t="shared" si="6"/>
        <v>234.0804</v>
      </c>
      <c r="K99">
        <f t="shared" si="7"/>
        <v>454.245</v>
      </c>
    </row>
    <row r="100" spans="1:11" x14ac:dyDescent="0.25">
      <c r="A100" s="6" t="s">
        <v>80</v>
      </c>
      <c r="B100" s="6" t="s">
        <v>11</v>
      </c>
      <c r="C100" s="6" t="s">
        <v>60</v>
      </c>
      <c r="D100" s="6">
        <v>0</v>
      </c>
      <c r="E100" s="6">
        <v>-521.50400000000002</v>
      </c>
      <c r="F100" s="6">
        <v>-22.646999999999998</v>
      </c>
      <c r="G100" s="6">
        <v>-283.625</v>
      </c>
      <c r="H100" s="7">
        <f t="shared" si="8"/>
        <v>0.6</v>
      </c>
      <c r="I100" s="6">
        <f t="shared" si="9"/>
        <v>297.21319999999997</v>
      </c>
      <c r="J100">
        <f t="shared" ref="J100:J131" si="10">I100</f>
        <v>297.21319999999997</v>
      </c>
      <c r="K100">
        <f t="shared" ref="K100:K131" si="11">-E100</f>
        <v>521.50400000000002</v>
      </c>
    </row>
    <row r="101" spans="1:11" x14ac:dyDescent="0.25">
      <c r="A101" s="6" t="s">
        <v>80</v>
      </c>
      <c r="B101" s="6" t="s">
        <v>11</v>
      </c>
      <c r="C101" s="6" t="s">
        <v>60</v>
      </c>
      <c r="D101" s="6">
        <v>2.7</v>
      </c>
      <c r="E101" s="6">
        <v>-506.61</v>
      </c>
      <c r="F101" s="6">
        <v>4.0759999999999996</v>
      </c>
      <c r="G101" s="6">
        <v>166.16900000000001</v>
      </c>
      <c r="H101" s="7">
        <f t="shared" si="8"/>
        <v>0.6</v>
      </c>
      <c r="I101" s="6">
        <f t="shared" si="9"/>
        <v>168.61460000000002</v>
      </c>
      <c r="J101">
        <f t="shared" si="10"/>
        <v>168.61460000000002</v>
      </c>
      <c r="K101">
        <f t="shared" si="11"/>
        <v>506.61</v>
      </c>
    </row>
    <row r="102" spans="1:11" x14ac:dyDescent="0.25">
      <c r="A102" s="6" t="s">
        <v>80</v>
      </c>
      <c r="B102" s="6" t="s">
        <v>11</v>
      </c>
      <c r="C102" s="6" t="s">
        <v>61</v>
      </c>
      <c r="D102" s="6">
        <v>0</v>
      </c>
      <c r="E102" s="6">
        <v>-199.83799999999999</v>
      </c>
      <c r="F102" s="6">
        <v>-9.327</v>
      </c>
      <c r="G102" s="6">
        <v>297.73700000000002</v>
      </c>
      <c r="H102" s="7">
        <f t="shared" si="8"/>
        <v>0.6</v>
      </c>
      <c r="I102" s="6">
        <f t="shared" si="9"/>
        <v>303.33320000000003</v>
      </c>
      <c r="J102">
        <f t="shared" si="10"/>
        <v>303.33320000000003</v>
      </c>
      <c r="K102">
        <f t="shared" si="11"/>
        <v>199.83799999999999</v>
      </c>
    </row>
    <row r="103" spans="1:11" x14ac:dyDescent="0.25">
      <c r="A103" s="6" t="s">
        <v>80</v>
      </c>
      <c r="B103" s="6" t="s">
        <v>11</v>
      </c>
      <c r="C103" s="6" t="s">
        <v>61</v>
      </c>
      <c r="D103" s="6">
        <v>2.7</v>
      </c>
      <c r="E103" s="6">
        <v>-184.94399999999999</v>
      </c>
      <c r="F103" s="6">
        <v>11.112</v>
      </c>
      <c r="G103" s="6">
        <v>-179.22200000000001</v>
      </c>
      <c r="H103" s="7">
        <f t="shared" si="8"/>
        <v>0.6</v>
      </c>
      <c r="I103" s="6">
        <f t="shared" si="9"/>
        <v>185.88920000000002</v>
      </c>
      <c r="J103">
        <f t="shared" si="10"/>
        <v>185.88920000000002</v>
      </c>
      <c r="K103">
        <f t="shared" si="11"/>
        <v>184.94399999999999</v>
      </c>
    </row>
    <row r="104" spans="1:11" x14ac:dyDescent="0.25">
      <c r="A104" s="6" t="s">
        <v>80</v>
      </c>
      <c r="B104" s="6" t="s">
        <v>11</v>
      </c>
      <c r="C104" s="6" t="s">
        <v>62</v>
      </c>
      <c r="D104" s="6">
        <v>0</v>
      </c>
      <c r="E104" s="6">
        <v>-252.203</v>
      </c>
      <c r="F104" s="6">
        <v>-20.459</v>
      </c>
      <c r="G104" s="6">
        <v>222.45099999999999</v>
      </c>
      <c r="H104" s="7">
        <f t="shared" si="8"/>
        <v>0.6</v>
      </c>
      <c r="I104" s="6">
        <f t="shared" si="9"/>
        <v>234.72639999999998</v>
      </c>
      <c r="J104">
        <f t="shared" si="10"/>
        <v>234.72639999999998</v>
      </c>
      <c r="K104">
        <f t="shared" si="11"/>
        <v>252.203</v>
      </c>
    </row>
    <row r="105" spans="1:11" x14ac:dyDescent="0.25">
      <c r="A105" s="6" t="s">
        <v>80</v>
      </c>
      <c r="B105" s="6" t="s">
        <v>11</v>
      </c>
      <c r="C105" s="6" t="s">
        <v>62</v>
      </c>
      <c r="D105" s="6">
        <v>2.7</v>
      </c>
      <c r="E105" s="6">
        <v>-237.309</v>
      </c>
      <c r="F105" s="6">
        <v>3.0739999999999998</v>
      </c>
      <c r="G105" s="6">
        <v>-239.86500000000001</v>
      </c>
      <c r="H105" s="7">
        <f t="shared" si="8"/>
        <v>0.6</v>
      </c>
      <c r="I105" s="6">
        <f t="shared" si="9"/>
        <v>241.70940000000002</v>
      </c>
      <c r="J105">
        <f t="shared" si="10"/>
        <v>241.70940000000002</v>
      </c>
      <c r="K105">
        <f t="shared" si="11"/>
        <v>237.309</v>
      </c>
    </row>
    <row r="106" spans="1:11" x14ac:dyDescent="0.25">
      <c r="A106" s="6" t="s">
        <v>80</v>
      </c>
      <c r="B106" s="6" t="s">
        <v>11</v>
      </c>
      <c r="C106" s="6" t="s">
        <v>63</v>
      </c>
      <c r="D106" s="6">
        <v>0</v>
      </c>
      <c r="E106" s="6">
        <v>-559.22199999999998</v>
      </c>
      <c r="F106" s="6">
        <v>58.813000000000002</v>
      </c>
      <c r="G106" s="6">
        <v>-202.83199999999999</v>
      </c>
      <c r="H106" s="7">
        <f t="shared" si="8"/>
        <v>0.6</v>
      </c>
      <c r="I106" s="6">
        <f t="shared" si="9"/>
        <v>238.1198</v>
      </c>
      <c r="J106">
        <f t="shared" si="10"/>
        <v>238.1198</v>
      </c>
      <c r="K106">
        <f t="shared" si="11"/>
        <v>559.22199999999998</v>
      </c>
    </row>
    <row r="107" spans="1:11" x14ac:dyDescent="0.25">
      <c r="A107" s="6" t="s">
        <v>80</v>
      </c>
      <c r="B107" s="6" t="s">
        <v>11</v>
      </c>
      <c r="C107" s="6" t="s">
        <v>63</v>
      </c>
      <c r="D107" s="6">
        <v>2.7</v>
      </c>
      <c r="E107" s="6">
        <v>-544.32799999999997</v>
      </c>
      <c r="F107" s="6">
        <v>-39.762</v>
      </c>
      <c r="G107" s="6">
        <v>221.78100000000001</v>
      </c>
      <c r="H107" s="7">
        <f t="shared" si="8"/>
        <v>0.6</v>
      </c>
      <c r="I107" s="6">
        <f t="shared" si="9"/>
        <v>245.63820000000001</v>
      </c>
      <c r="J107">
        <f t="shared" si="10"/>
        <v>245.63820000000001</v>
      </c>
      <c r="K107">
        <f t="shared" si="11"/>
        <v>544.32799999999997</v>
      </c>
    </row>
    <row r="108" spans="1:11" x14ac:dyDescent="0.25">
      <c r="A108" s="6" t="s">
        <v>80</v>
      </c>
      <c r="B108" s="6" t="s">
        <v>11</v>
      </c>
      <c r="C108" s="6" t="s">
        <v>64</v>
      </c>
      <c r="D108" s="6">
        <v>0</v>
      </c>
      <c r="E108" s="6">
        <v>-611.58699999999999</v>
      </c>
      <c r="F108" s="6">
        <v>47.680999999999997</v>
      </c>
      <c r="G108" s="6">
        <v>-278.11799999999999</v>
      </c>
      <c r="H108" s="7">
        <f t="shared" si="8"/>
        <v>0.6</v>
      </c>
      <c r="I108" s="6">
        <f t="shared" si="9"/>
        <v>306.72660000000002</v>
      </c>
      <c r="J108">
        <f t="shared" si="10"/>
        <v>306.72660000000002</v>
      </c>
      <c r="K108">
        <f t="shared" si="11"/>
        <v>611.58699999999999</v>
      </c>
    </row>
    <row r="109" spans="1:11" x14ac:dyDescent="0.25">
      <c r="A109" s="6" t="s">
        <v>80</v>
      </c>
      <c r="B109" s="6" t="s">
        <v>11</v>
      </c>
      <c r="C109" s="6" t="s">
        <v>64</v>
      </c>
      <c r="D109" s="6">
        <v>2.7</v>
      </c>
      <c r="E109" s="6">
        <v>-596.69299999999998</v>
      </c>
      <c r="F109" s="6">
        <v>-47.8</v>
      </c>
      <c r="G109" s="6">
        <v>161.13900000000001</v>
      </c>
      <c r="H109" s="7">
        <f t="shared" si="8"/>
        <v>0.6</v>
      </c>
      <c r="I109" s="6">
        <f t="shared" si="9"/>
        <v>189.81900000000002</v>
      </c>
      <c r="J109">
        <f t="shared" si="10"/>
        <v>189.81900000000002</v>
      </c>
      <c r="K109">
        <f t="shared" si="11"/>
        <v>596.69299999999998</v>
      </c>
    </row>
    <row r="110" spans="1:11" x14ac:dyDescent="0.25">
      <c r="A110" s="6" t="s">
        <v>80</v>
      </c>
      <c r="B110" s="6" t="s">
        <v>11</v>
      </c>
      <c r="C110" s="6" t="s">
        <v>65</v>
      </c>
      <c r="D110" s="6">
        <v>0</v>
      </c>
      <c r="E110" s="6">
        <v>-500.6</v>
      </c>
      <c r="F110" s="6">
        <v>139.876</v>
      </c>
      <c r="G110" s="6">
        <v>116.258</v>
      </c>
      <c r="H110" s="7">
        <f t="shared" si="8"/>
        <v>0.6</v>
      </c>
      <c r="I110" s="6">
        <f t="shared" si="9"/>
        <v>209.63079999999999</v>
      </c>
      <c r="J110">
        <f t="shared" si="10"/>
        <v>209.63079999999999</v>
      </c>
      <c r="K110">
        <f t="shared" si="11"/>
        <v>500.6</v>
      </c>
    </row>
    <row r="111" spans="1:11" x14ac:dyDescent="0.25">
      <c r="A111" s="6" t="s">
        <v>80</v>
      </c>
      <c r="B111" s="6" t="s">
        <v>11</v>
      </c>
      <c r="C111" s="6" t="s">
        <v>65</v>
      </c>
      <c r="D111" s="6">
        <v>2.7</v>
      </c>
      <c r="E111" s="6">
        <v>-485.70600000000002</v>
      </c>
      <c r="F111" s="6">
        <v>-102.675</v>
      </c>
      <c r="G111" s="6">
        <v>-61.127000000000002</v>
      </c>
      <c r="H111" s="7">
        <f t="shared" si="8"/>
        <v>0.6</v>
      </c>
      <c r="I111" s="6">
        <f t="shared" si="9"/>
        <v>139.35120000000001</v>
      </c>
      <c r="J111">
        <f t="shared" si="10"/>
        <v>139.35120000000001</v>
      </c>
      <c r="K111">
        <f t="shared" si="11"/>
        <v>485.70600000000002</v>
      </c>
    </row>
    <row r="112" spans="1:11" x14ac:dyDescent="0.25">
      <c r="A112" s="6" t="s">
        <v>80</v>
      </c>
      <c r="B112" s="6" t="s">
        <v>11</v>
      </c>
      <c r="C112" s="6" t="s">
        <v>66</v>
      </c>
      <c r="D112" s="6">
        <v>0</v>
      </c>
      <c r="E112" s="6">
        <v>-530.31100000000004</v>
      </c>
      <c r="F112" s="6">
        <v>133.56</v>
      </c>
      <c r="G112" s="6">
        <v>73.543000000000006</v>
      </c>
      <c r="H112" s="7">
        <f t="shared" si="8"/>
        <v>0.6</v>
      </c>
      <c r="I112" s="6">
        <f t="shared" si="9"/>
        <v>177.6858</v>
      </c>
      <c r="J112">
        <f t="shared" si="10"/>
        <v>177.6858</v>
      </c>
      <c r="K112">
        <f t="shared" si="11"/>
        <v>530.31100000000004</v>
      </c>
    </row>
    <row r="113" spans="1:11" x14ac:dyDescent="0.25">
      <c r="A113" s="6" t="s">
        <v>80</v>
      </c>
      <c r="B113" s="6" t="s">
        <v>11</v>
      </c>
      <c r="C113" s="6" t="s">
        <v>66</v>
      </c>
      <c r="D113" s="6">
        <v>2.7</v>
      </c>
      <c r="E113" s="6">
        <v>-515.41700000000003</v>
      </c>
      <c r="F113" s="6">
        <v>-107.235</v>
      </c>
      <c r="G113" s="6">
        <v>-95.534000000000006</v>
      </c>
      <c r="H113" s="7">
        <f t="shared" si="8"/>
        <v>0.6</v>
      </c>
      <c r="I113" s="6">
        <f t="shared" si="9"/>
        <v>164.55539999999999</v>
      </c>
      <c r="J113">
        <f t="shared" si="10"/>
        <v>164.55539999999999</v>
      </c>
      <c r="K113">
        <f t="shared" si="11"/>
        <v>515.41700000000003</v>
      </c>
    </row>
    <row r="114" spans="1:11" x14ac:dyDescent="0.25">
      <c r="A114" s="6" t="s">
        <v>80</v>
      </c>
      <c r="B114" s="6" t="s">
        <v>11</v>
      </c>
      <c r="C114" s="6" t="s">
        <v>67</v>
      </c>
      <c r="D114" s="6">
        <v>0</v>
      </c>
      <c r="E114" s="6">
        <v>-281.11399999999998</v>
      </c>
      <c r="F114" s="6">
        <v>-95.206000000000003</v>
      </c>
      <c r="G114" s="6">
        <v>-53.923999999999999</v>
      </c>
      <c r="H114" s="7">
        <f t="shared" si="8"/>
        <v>0.6</v>
      </c>
      <c r="I114" s="6">
        <f t="shared" si="9"/>
        <v>127.5604</v>
      </c>
      <c r="J114">
        <f t="shared" si="10"/>
        <v>127.5604</v>
      </c>
      <c r="K114">
        <f t="shared" si="11"/>
        <v>281.11399999999998</v>
      </c>
    </row>
    <row r="115" spans="1:11" x14ac:dyDescent="0.25">
      <c r="A115" s="6" t="s">
        <v>80</v>
      </c>
      <c r="B115" s="6" t="s">
        <v>11</v>
      </c>
      <c r="C115" s="6" t="s">
        <v>67</v>
      </c>
      <c r="D115" s="6">
        <v>2.7</v>
      </c>
      <c r="E115" s="6">
        <v>-266.22000000000003</v>
      </c>
      <c r="F115" s="6">
        <v>70.546999999999997</v>
      </c>
      <c r="G115" s="6">
        <v>77.450999999999993</v>
      </c>
      <c r="H115" s="7">
        <f t="shared" si="8"/>
        <v>0.6</v>
      </c>
      <c r="I115" s="6">
        <f t="shared" si="9"/>
        <v>119.77919999999999</v>
      </c>
      <c r="J115">
        <f t="shared" si="10"/>
        <v>119.77919999999999</v>
      </c>
      <c r="K115">
        <f t="shared" si="11"/>
        <v>266.22000000000003</v>
      </c>
    </row>
    <row r="116" spans="1:11" x14ac:dyDescent="0.25">
      <c r="A116" s="6" t="s">
        <v>80</v>
      </c>
      <c r="B116" s="6" t="s">
        <v>11</v>
      </c>
      <c r="C116" s="6" t="s">
        <v>68</v>
      </c>
      <c r="D116" s="6">
        <v>0</v>
      </c>
      <c r="E116" s="6">
        <v>-310.82499999999999</v>
      </c>
      <c r="F116" s="6">
        <v>-101.52200000000001</v>
      </c>
      <c r="G116" s="6">
        <v>-96.638999999999996</v>
      </c>
      <c r="H116" s="7">
        <f t="shared" si="8"/>
        <v>0.6</v>
      </c>
      <c r="I116" s="6">
        <f t="shared" si="9"/>
        <v>159.50540000000001</v>
      </c>
      <c r="J116">
        <f t="shared" si="10"/>
        <v>159.50540000000001</v>
      </c>
      <c r="K116">
        <f t="shared" si="11"/>
        <v>310.82499999999999</v>
      </c>
    </row>
    <row r="117" spans="1:11" x14ac:dyDescent="0.25">
      <c r="A117" s="6" t="s">
        <v>80</v>
      </c>
      <c r="B117" s="6" t="s">
        <v>11</v>
      </c>
      <c r="C117" s="6" t="s">
        <v>68</v>
      </c>
      <c r="D117" s="6">
        <v>2.7</v>
      </c>
      <c r="E117" s="6">
        <v>-295.93099999999998</v>
      </c>
      <c r="F117" s="6">
        <v>65.986999999999995</v>
      </c>
      <c r="G117" s="6">
        <v>43.043999999999997</v>
      </c>
      <c r="H117" s="7">
        <f t="shared" si="8"/>
        <v>0.6</v>
      </c>
      <c r="I117" s="6">
        <f t="shared" si="9"/>
        <v>91.813399999999987</v>
      </c>
      <c r="J117">
        <f t="shared" si="10"/>
        <v>91.813399999999987</v>
      </c>
      <c r="K117">
        <f t="shared" si="11"/>
        <v>295.93099999999998</v>
      </c>
    </row>
    <row r="118" spans="1:11" x14ac:dyDescent="0.25">
      <c r="A118" s="6" t="s">
        <v>80</v>
      </c>
      <c r="B118" s="6" t="s">
        <v>11</v>
      </c>
      <c r="C118" s="6" t="s">
        <v>69</v>
      </c>
      <c r="D118" s="6">
        <v>0</v>
      </c>
      <c r="E118" s="6">
        <v>-581.39099999999996</v>
      </c>
      <c r="F118" s="6">
        <v>139.22</v>
      </c>
      <c r="G118" s="6">
        <v>-35.564999999999998</v>
      </c>
      <c r="H118" s="7">
        <f t="shared" si="8"/>
        <v>0.6</v>
      </c>
      <c r="I118" s="6">
        <f t="shared" si="9"/>
        <v>160.559</v>
      </c>
      <c r="J118">
        <f t="shared" si="10"/>
        <v>160.559</v>
      </c>
      <c r="K118">
        <f t="shared" si="11"/>
        <v>581.39099999999996</v>
      </c>
    </row>
    <row r="119" spans="1:11" x14ac:dyDescent="0.25">
      <c r="A119" s="6" t="s">
        <v>80</v>
      </c>
      <c r="B119" s="6" t="s">
        <v>11</v>
      </c>
      <c r="C119" s="6" t="s">
        <v>69</v>
      </c>
      <c r="D119" s="6">
        <v>2.7</v>
      </c>
      <c r="E119" s="6">
        <v>-566.49699999999996</v>
      </c>
      <c r="F119" s="6">
        <v>-102.374</v>
      </c>
      <c r="G119" s="6">
        <v>60.683</v>
      </c>
      <c r="H119" s="7">
        <f t="shared" si="8"/>
        <v>0.6</v>
      </c>
      <c r="I119" s="6">
        <f t="shared" si="9"/>
        <v>138.78379999999999</v>
      </c>
      <c r="J119">
        <f t="shared" si="10"/>
        <v>138.78379999999999</v>
      </c>
      <c r="K119">
        <f t="shared" si="11"/>
        <v>566.49699999999996</v>
      </c>
    </row>
    <row r="120" spans="1:11" x14ac:dyDescent="0.25">
      <c r="A120" s="6" t="s">
        <v>80</v>
      </c>
      <c r="B120" s="6" t="s">
        <v>11</v>
      </c>
      <c r="C120" s="6" t="s">
        <v>70</v>
      </c>
      <c r="D120" s="6">
        <v>0</v>
      </c>
      <c r="E120" s="6">
        <v>-611.101</v>
      </c>
      <c r="F120" s="6">
        <v>132.904</v>
      </c>
      <c r="G120" s="6">
        <v>-78.28</v>
      </c>
      <c r="H120" s="7">
        <f t="shared" si="8"/>
        <v>0.6</v>
      </c>
      <c r="I120" s="6">
        <f t="shared" si="9"/>
        <v>179.87199999999999</v>
      </c>
      <c r="J120">
        <f t="shared" si="10"/>
        <v>179.87199999999999</v>
      </c>
      <c r="K120">
        <f t="shared" si="11"/>
        <v>611.101</v>
      </c>
    </row>
    <row r="121" spans="1:11" x14ac:dyDescent="0.25">
      <c r="A121" s="6" t="s">
        <v>80</v>
      </c>
      <c r="B121" s="6" t="s">
        <v>11</v>
      </c>
      <c r="C121" s="6" t="s">
        <v>70</v>
      </c>
      <c r="D121" s="6">
        <v>2.7</v>
      </c>
      <c r="E121" s="6">
        <v>-596.20799999999997</v>
      </c>
      <c r="F121" s="6">
        <v>-106.935</v>
      </c>
      <c r="G121" s="6">
        <v>26.276</v>
      </c>
      <c r="H121" s="7">
        <f t="shared" si="8"/>
        <v>0.6</v>
      </c>
      <c r="I121" s="6">
        <f t="shared" si="9"/>
        <v>122.70060000000001</v>
      </c>
      <c r="J121">
        <f t="shared" si="10"/>
        <v>122.70060000000001</v>
      </c>
      <c r="K121">
        <f t="shared" si="11"/>
        <v>596.20799999999997</v>
      </c>
    </row>
    <row r="122" spans="1:11" x14ac:dyDescent="0.25">
      <c r="A122" s="6" t="s">
        <v>80</v>
      </c>
      <c r="B122" s="6" t="s">
        <v>11</v>
      </c>
      <c r="C122" s="6" t="s">
        <v>71</v>
      </c>
      <c r="D122" s="6">
        <v>0</v>
      </c>
      <c r="E122" s="6">
        <v>-200.32300000000001</v>
      </c>
      <c r="F122" s="6">
        <v>-94.55</v>
      </c>
      <c r="G122" s="6">
        <v>97.899000000000001</v>
      </c>
      <c r="H122" s="7">
        <f t="shared" si="8"/>
        <v>0.6</v>
      </c>
      <c r="I122" s="6">
        <f t="shared" si="9"/>
        <v>154.62899999999999</v>
      </c>
      <c r="J122">
        <f t="shared" si="10"/>
        <v>154.62899999999999</v>
      </c>
      <c r="K122">
        <f t="shared" si="11"/>
        <v>200.32300000000001</v>
      </c>
    </row>
    <row r="123" spans="1:11" x14ac:dyDescent="0.25">
      <c r="A123" s="6" t="s">
        <v>80</v>
      </c>
      <c r="B123" s="6" t="s">
        <v>11</v>
      </c>
      <c r="C123" s="6" t="s">
        <v>71</v>
      </c>
      <c r="D123" s="6">
        <v>2.7</v>
      </c>
      <c r="E123" s="6">
        <v>-185.43</v>
      </c>
      <c r="F123" s="6">
        <v>70.245999999999995</v>
      </c>
      <c r="G123" s="6">
        <v>-44.359000000000002</v>
      </c>
      <c r="H123" s="7">
        <f t="shared" si="8"/>
        <v>0.6</v>
      </c>
      <c r="I123" s="6">
        <f t="shared" si="9"/>
        <v>96.861400000000003</v>
      </c>
      <c r="J123">
        <f t="shared" si="10"/>
        <v>96.861400000000003</v>
      </c>
      <c r="K123">
        <f t="shared" si="11"/>
        <v>185.43</v>
      </c>
    </row>
    <row r="124" spans="1:11" x14ac:dyDescent="0.25">
      <c r="A124" s="6" t="s">
        <v>80</v>
      </c>
      <c r="B124" s="6" t="s">
        <v>11</v>
      </c>
      <c r="C124" s="6" t="s">
        <v>72</v>
      </c>
      <c r="D124" s="6">
        <v>0</v>
      </c>
      <c r="E124" s="6">
        <v>-230.03399999999999</v>
      </c>
      <c r="F124" s="6">
        <v>-100.866</v>
      </c>
      <c r="G124" s="6">
        <v>55.183999999999997</v>
      </c>
      <c r="H124" s="7">
        <f t="shared" si="8"/>
        <v>0.6</v>
      </c>
      <c r="I124" s="6">
        <f t="shared" si="9"/>
        <v>133.97640000000001</v>
      </c>
      <c r="J124">
        <f t="shared" si="10"/>
        <v>133.97640000000001</v>
      </c>
      <c r="K124">
        <f t="shared" si="11"/>
        <v>230.03399999999999</v>
      </c>
    </row>
    <row r="125" spans="1:11" x14ac:dyDescent="0.25">
      <c r="A125" s="6" t="s">
        <v>80</v>
      </c>
      <c r="B125" s="6" t="s">
        <v>11</v>
      </c>
      <c r="C125" s="6" t="s">
        <v>72</v>
      </c>
      <c r="D125" s="6">
        <v>2.7</v>
      </c>
      <c r="E125" s="6">
        <v>-215.14</v>
      </c>
      <c r="F125" s="6">
        <v>65.686000000000007</v>
      </c>
      <c r="G125" s="6">
        <v>-78.766000000000005</v>
      </c>
      <c r="H125" s="7">
        <f t="shared" si="8"/>
        <v>0.6</v>
      </c>
      <c r="I125" s="6">
        <f t="shared" si="9"/>
        <v>118.17760000000001</v>
      </c>
      <c r="J125">
        <f t="shared" si="10"/>
        <v>118.17760000000001</v>
      </c>
      <c r="K125">
        <f t="shared" si="11"/>
        <v>215.14</v>
      </c>
    </row>
    <row r="126" spans="1:11" x14ac:dyDescent="0.25">
      <c r="J126">
        <f t="shared" si="10"/>
        <v>0</v>
      </c>
      <c r="K126">
        <f t="shared" si="11"/>
        <v>0</v>
      </c>
    </row>
    <row r="127" spans="1:11" x14ac:dyDescent="0.25">
      <c r="J127">
        <f t="shared" si="10"/>
        <v>0</v>
      </c>
      <c r="K127">
        <f t="shared" si="11"/>
        <v>0</v>
      </c>
    </row>
    <row r="128" spans="1:11" x14ac:dyDescent="0.25">
      <c r="J128">
        <f t="shared" si="10"/>
        <v>0</v>
      </c>
      <c r="K128">
        <f t="shared" si="11"/>
        <v>0</v>
      </c>
    </row>
    <row r="129" spans="10:11" x14ac:dyDescent="0.25">
      <c r="J129">
        <f t="shared" si="10"/>
        <v>0</v>
      </c>
      <c r="K129">
        <f t="shared" si="11"/>
        <v>0</v>
      </c>
    </row>
    <row r="130" spans="10:11" x14ac:dyDescent="0.25">
      <c r="J130">
        <f t="shared" si="10"/>
        <v>0</v>
      </c>
      <c r="K130">
        <f t="shared" si="11"/>
        <v>0</v>
      </c>
    </row>
    <row r="131" spans="10:11" x14ac:dyDescent="0.25">
      <c r="J131">
        <f t="shared" si="10"/>
        <v>0</v>
      </c>
      <c r="K131">
        <f t="shared" si="11"/>
        <v>0</v>
      </c>
    </row>
    <row r="132" spans="10:11" x14ac:dyDescent="0.25">
      <c r="J132">
        <f t="shared" ref="J132:J163" si="12">I132</f>
        <v>0</v>
      </c>
      <c r="K132">
        <f t="shared" ref="K132:K163" si="13">-E132</f>
        <v>0</v>
      </c>
    </row>
    <row r="133" spans="10:11" x14ac:dyDescent="0.25">
      <c r="J133">
        <f t="shared" si="12"/>
        <v>0</v>
      </c>
      <c r="K133">
        <f t="shared" si="13"/>
        <v>0</v>
      </c>
    </row>
    <row r="134" spans="10:11" x14ac:dyDescent="0.25">
      <c r="J134">
        <f t="shared" si="12"/>
        <v>0</v>
      </c>
      <c r="K134">
        <f t="shared" si="13"/>
        <v>0</v>
      </c>
    </row>
    <row r="135" spans="10:11" x14ac:dyDescent="0.25">
      <c r="J135">
        <f t="shared" si="12"/>
        <v>0</v>
      </c>
      <c r="K135">
        <f t="shared" si="13"/>
        <v>0</v>
      </c>
    </row>
    <row r="136" spans="10:11" x14ac:dyDescent="0.25">
      <c r="J136">
        <f t="shared" si="12"/>
        <v>0</v>
      </c>
      <c r="K136">
        <f t="shared" si="13"/>
        <v>0</v>
      </c>
    </row>
    <row r="137" spans="10:11" x14ac:dyDescent="0.25">
      <c r="J137">
        <f t="shared" si="12"/>
        <v>0</v>
      </c>
      <c r="K137">
        <f t="shared" si="13"/>
        <v>0</v>
      </c>
    </row>
    <row r="138" spans="10:11" x14ac:dyDescent="0.25">
      <c r="J138">
        <f t="shared" si="12"/>
        <v>0</v>
      </c>
      <c r="K138">
        <f t="shared" si="13"/>
        <v>0</v>
      </c>
    </row>
    <row r="139" spans="10:11" x14ac:dyDescent="0.25">
      <c r="J139">
        <f t="shared" si="12"/>
        <v>0</v>
      </c>
      <c r="K139">
        <f t="shared" si="13"/>
        <v>0</v>
      </c>
    </row>
    <row r="140" spans="10:11" x14ac:dyDescent="0.25">
      <c r="J140">
        <f t="shared" si="12"/>
        <v>0</v>
      </c>
      <c r="K140">
        <f t="shared" si="13"/>
        <v>0</v>
      </c>
    </row>
    <row r="141" spans="10:11" x14ac:dyDescent="0.25">
      <c r="J141">
        <f t="shared" si="12"/>
        <v>0</v>
      </c>
      <c r="K141">
        <f t="shared" si="13"/>
        <v>0</v>
      </c>
    </row>
    <row r="142" spans="10:11" x14ac:dyDescent="0.25">
      <c r="J142">
        <f t="shared" si="12"/>
        <v>0</v>
      </c>
      <c r="K142">
        <f t="shared" si="13"/>
        <v>0</v>
      </c>
    </row>
    <row r="143" spans="10:11" x14ac:dyDescent="0.25">
      <c r="J143">
        <f t="shared" si="12"/>
        <v>0</v>
      </c>
      <c r="K143">
        <f t="shared" si="13"/>
        <v>0</v>
      </c>
    </row>
    <row r="144" spans="10:11" x14ac:dyDescent="0.25">
      <c r="J144">
        <f t="shared" si="12"/>
        <v>0</v>
      </c>
      <c r="K144">
        <f t="shared" si="13"/>
        <v>0</v>
      </c>
    </row>
    <row r="145" spans="10:11" x14ac:dyDescent="0.25">
      <c r="J145">
        <f t="shared" si="12"/>
        <v>0</v>
      </c>
      <c r="K145">
        <f t="shared" si="13"/>
        <v>0</v>
      </c>
    </row>
    <row r="146" spans="10:11" x14ac:dyDescent="0.25">
      <c r="J146">
        <f t="shared" si="12"/>
        <v>0</v>
      </c>
      <c r="K146">
        <f t="shared" si="13"/>
        <v>0</v>
      </c>
    </row>
    <row r="147" spans="10:11" x14ac:dyDescent="0.25">
      <c r="J147">
        <f t="shared" si="12"/>
        <v>0</v>
      </c>
      <c r="K147">
        <f t="shared" si="13"/>
        <v>0</v>
      </c>
    </row>
    <row r="148" spans="10:11" x14ac:dyDescent="0.25">
      <c r="J148">
        <f t="shared" si="12"/>
        <v>0</v>
      </c>
      <c r="K148">
        <f t="shared" si="13"/>
        <v>0</v>
      </c>
    </row>
    <row r="149" spans="10:11" x14ac:dyDescent="0.25">
      <c r="J149">
        <f t="shared" si="12"/>
        <v>0</v>
      </c>
      <c r="K149">
        <f t="shared" si="13"/>
        <v>0</v>
      </c>
    </row>
    <row r="150" spans="10:11" x14ac:dyDescent="0.25">
      <c r="J150">
        <f t="shared" si="12"/>
        <v>0</v>
      </c>
      <c r="K150">
        <f t="shared" si="13"/>
        <v>0</v>
      </c>
    </row>
    <row r="151" spans="10:11" x14ac:dyDescent="0.25">
      <c r="J151">
        <f t="shared" si="12"/>
        <v>0</v>
      </c>
      <c r="K151">
        <f t="shared" si="13"/>
        <v>0</v>
      </c>
    </row>
    <row r="152" spans="10:11" x14ac:dyDescent="0.25">
      <c r="J152">
        <f t="shared" si="12"/>
        <v>0</v>
      </c>
      <c r="K152">
        <f t="shared" si="13"/>
        <v>0</v>
      </c>
    </row>
    <row r="153" spans="10:11" x14ac:dyDescent="0.25">
      <c r="J153">
        <f t="shared" si="12"/>
        <v>0</v>
      </c>
      <c r="K153">
        <f t="shared" si="13"/>
        <v>0</v>
      </c>
    </row>
    <row r="154" spans="10:11" x14ac:dyDescent="0.25">
      <c r="J154">
        <f t="shared" si="12"/>
        <v>0</v>
      </c>
      <c r="K154">
        <f t="shared" si="13"/>
        <v>0</v>
      </c>
    </row>
    <row r="155" spans="10:11" x14ac:dyDescent="0.25">
      <c r="J155">
        <f t="shared" si="12"/>
        <v>0</v>
      </c>
      <c r="K155">
        <f t="shared" si="13"/>
        <v>0</v>
      </c>
    </row>
    <row r="156" spans="10:11" x14ac:dyDescent="0.25">
      <c r="J156">
        <f t="shared" si="12"/>
        <v>0</v>
      </c>
      <c r="K156">
        <f t="shared" si="13"/>
        <v>0</v>
      </c>
    </row>
    <row r="157" spans="10:11" x14ac:dyDescent="0.25">
      <c r="J157">
        <f t="shared" si="12"/>
        <v>0</v>
      </c>
      <c r="K157">
        <f t="shared" si="13"/>
        <v>0</v>
      </c>
    </row>
    <row r="158" spans="10:11" x14ac:dyDescent="0.25">
      <c r="J158">
        <f t="shared" si="12"/>
        <v>0</v>
      </c>
      <c r="K158">
        <f t="shared" si="13"/>
        <v>0</v>
      </c>
    </row>
    <row r="159" spans="10:11" x14ac:dyDescent="0.25">
      <c r="J159">
        <f t="shared" si="12"/>
        <v>0</v>
      </c>
      <c r="K159">
        <f t="shared" si="13"/>
        <v>0</v>
      </c>
    </row>
    <row r="160" spans="10:11" x14ac:dyDescent="0.25">
      <c r="J160">
        <f t="shared" si="12"/>
        <v>0</v>
      </c>
      <c r="K160">
        <f t="shared" si="13"/>
        <v>0</v>
      </c>
    </row>
    <row r="161" spans="10:11" x14ac:dyDescent="0.25">
      <c r="J161">
        <f t="shared" si="12"/>
        <v>0</v>
      </c>
      <c r="K161">
        <f t="shared" si="13"/>
        <v>0</v>
      </c>
    </row>
    <row r="162" spans="10:11" x14ac:dyDescent="0.25">
      <c r="J162">
        <f t="shared" si="12"/>
        <v>0</v>
      </c>
      <c r="K162">
        <f t="shared" si="13"/>
        <v>0</v>
      </c>
    </row>
    <row r="163" spans="10:11" x14ac:dyDescent="0.25">
      <c r="J163">
        <f t="shared" si="12"/>
        <v>0</v>
      </c>
      <c r="K163">
        <f t="shared" si="13"/>
        <v>0</v>
      </c>
    </row>
    <row r="164" spans="10:11" x14ac:dyDescent="0.25">
      <c r="J164">
        <f t="shared" ref="J164:J195" si="14">I164</f>
        <v>0</v>
      </c>
      <c r="K164">
        <f t="shared" ref="K164:K199" si="15">-E164</f>
        <v>0</v>
      </c>
    </row>
    <row r="165" spans="10:11" x14ac:dyDescent="0.25">
      <c r="J165">
        <f t="shared" si="14"/>
        <v>0</v>
      </c>
      <c r="K165">
        <f t="shared" si="15"/>
        <v>0</v>
      </c>
    </row>
    <row r="166" spans="10:11" x14ac:dyDescent="0.25">
      <c r="J166">
        <f t="shared" si="14"/>
        <v>0</v>
      </c>
      <c r="K166">
        <f t="shared" si="15"/>
        <v>0</v>
      </c>
    </row>
    <row r="167" spans="10:11" x14ac:dyDescent="0.25">
      <c r="J167">
        <f t="shared" si="14"/>
        <v>0</v>
      </c>
      <c r="K167">
        <f t="shared" si="15"/>
        <v>0</v>
      </c>
    </row>
    <row r="168" spans="10:11" x14ac:dyDescent="0.25">
      <c r="J168">
        <f t="shared" si="14"/>
        <v>0</v>
      </c>
      <c r="K168">
        <f t="shared" si="15"/>
        <v>0</v>
      </c>
    </row>
    <row r="169" spans="10:11" x14ac:dyDescent="0.25">
      <c r="J169">
        <f t="shared" si="14"/>
        <v>0</v>
      </c>
      <c r="K169">
        <f t="shared" si="15"/>
        <v>0</v>
      </c>
    </row>
    <row r="170" spans="10:11" x14ac:dyDescent="0.25">
      <c r="J170">
        <f t="shared" si="14"/>
        <v>0</v>
      </c>
      <c r="K170">
        <f t="shared" si="15"/>
        <v>0</v>
      </c>
    </row>
    <row r="171" spans="10:11" x14ac:dyDescent="0.25">
      <c r="J171">
        <f t="shared" si="14"/>
        <v>0</v>
      </c>
      <c r="K171">
        <f t="shared" si="15"/>
        <v>0</v>
      </c>
    </row>
    <row r="172" spans="10:11" x14ac:dyDescent="0.25">
      <c r="J172">
        <f t="shared" si="14"/>
        <v>0</v>
      </c>
      <c r="K172">
        <f t="shared" si="15"/>
        <v>0</v>
      </c>
    </row>
    <row r="173" spans="10:11" x14ac:dyDescent="0.25">
      <c r="J173">
        <f t="shared" si="14"/>
        <v>0</v>
      </c>
      <c r="K173">
        <f t="shared" si="15"/>
        <v>0</v>
      </c>
    </row>
    <row r="174" spans="10:11" x14ac:dyDescent="0.25">
      <c r="J174">
        <f t="shared" si="14"/>
        <v>0</v>
      </c>
      <c r="K174">
        <f t="shared" si="15"/>
        <v>0</v>
      </c>
    </row>
    <row r="175" spans="10:11" x14ac:dyDescent="0.25">
      <c r="J175">
        <f t="shared" si="14"/>
        <v>0</v>
      </c>
      <c r="K175">
        <f t="shared" si="15"/>
        <v>0</v>
      </c>
    </row>
    <row r="176" spans="10:11" x14ac:dyDescent="0.25">
      <c r="J176">
        <f t="shared" si="14"/>
        <v>0</v>
      </c>
      <c r="K176">
        <f t="shared" si="15"/>
        <v>0</v>
      </c>
    </row>
    <row r="177" spans="10:11" x14ac:dyDescent="0.25">
      <c r="J177">
        <f t="shared" si="14"/>
        <v>0</v>
      </c>
      <c r="K177">
        <f t="shared" si="15"/>
        <v>0</v>
      </c>
    </row>
    <row r="178" spans="10:11" x14ac:dyDescent="0.25">
      <c r="J178">
        <f t="shared" si="14"/>
        <v>0</v>
      </c>
      <c r="K178">
        <f t="shared" si="15"/>
        <v>0</v>
      </c>
    </row>
    <row r="179" spans="10:11" x14ac:dyDescent="0.25">
      <c r="J179">
        <f t="shared" si="14"/>
        <v>0</v>
      </c>
      <c r="K179">
        <f t="shared" si="15"/>
        <v>0</v>
      </c>
    </row>
    <row r="180" spans="10:11" x14ac:dyDescent="0.25">
      <c r="J180">
        <f t="shared" si="14"/>
        <v>0</v>
      </c>
      <c r="K180">
        <f t="shared" si="15"/>
        <v>0</v>
      </c>
    </row>
    <row r="181" spans="10:11" x14ac:dyDescent="0.25">
      <c r="J181">
        <f t="shared" si="14"/>
        <v>0</v>
      </c>
      <c r="K181">
        <f t="shared" si="15"/>
        <v>0</v>
      </c>
    </row>
    <row r="182" spans="10:11" x14ac:dyDescent="0.25">
      <c r="J182">
        <f t="shared" si="14"/>
        <v>0</v>
      </c>
      <c r="K182">
        <f t="shared" si="15"/>
        <v>0</v>
      </c>
    </row>
    <row r="183" spans="10:11" x14ac:dyDescent="0.25">
      <c r="J183">
        <f t="shared" si="14"/>
        <v>0</v>
      </c>
      <c r="K183">
        <f t="shared" si="15"/>
        <v>0</v>
      </c>
    </row>
    <row r="184" spans="10:11" x14ac:dyDescent="0.25">
      <c r="J184">
        <f t="shared" si="14"/>
        <v>0</v>
      </c>
      <c r="K184">
        <f t="shared" si="15"/>
        <v>0</v>
      </c>
    </row>
    <row r="185" spans="10:11" x14ac:dyDescent="0.25">
      <c r="J185">
        <f t="shared" si="14"/>
        <v>0</v>
      </c>
      <c r="K185">
        <f t="shared" si="15"/>
        <v>0</v>
      </c>
    </row>
    <row r="186" spans="10:11" x14ac:dyDescent="0.25">
      <c r="J186">
        <f t="shared" si="14"/>
        <v>0</v>
      </c>
      <c r="K186">
        <f t="shared" si="15"/>
        <v>0</v>
      </c>
    </row>
    <row r="187" spans="10:11" x14ac:dyDescent="0.25">
      <c r="J187">
        <f t="shared" si="14"/>
        <v>0</v>
      </c>
      <c r="K187">
        <f t="shared" si="15"/>
        <v>0</v>
      </c>
    </row>
    <row r="188" spans="10:11" x14ac:dyDescent="0.25">
      <c r="J188">
        <f t="shared" si="14"/>
        <v>0</v>
      </c>
      <c r="K188">
        <f t="shared" si="15"/>
        <v>0</v>
      </c>
    </row>
    <row r="189" spans="10:11" x14ac:dyDescent="0.25">
      <c r="J189">
        <f t="shared" si="14"/>
        <v>0</v>
      </c>
      <c r="K189">
        <f t="shared" si="15"/>
        <v>0</v>
      </c>
    </row>
    <row r="190" spans="10:11" x14ac:dyDescent="0.25">
      <c r="J190">
        <f t="shared" si="14"/>
        <v>0</v>
      </c>
      <c r="K190">
        <f t="shared" si="15"/>
        <v>0</v>
      </c>
    </row>
    <row r="191" spans="10:11" x14ac:dyDescent="0.25">
      <c r="J191">
        <f t="shared" si="14"/>
        <v>0</v>
      </c>
      <c r="K191">
        <f t="shared" si="15"/>
        <v>0</v>
      </c>
    </row>
    <row r="192" spans="10:11" x14ac:dyDescent="0.25">
      <c r="J192">
        <f t="shared" si="14"/>
        <v>0</v>
      </c>
      <c r="K192">
        <f t="shared" si="15"/>
        <v>0</v>
      </c>
    </row>
    <row r="193" spans="10:11" x14ac:dyDescent="0.25">
      <c r="J193">
        <f t="shared" si="14"/>
        <v>0</v>
      </c>
      <c r="K193">
        <f t="shared" si="15"/>
        <v>0</v>
      </c>
    </row>
    <row r="194" spans="10:11" x14ac:dyDescent="0.25">
      <c r="J194">
        <f t="shared" si="14"/>
        <v>0</v>
      </c>
      <c r="K194">
        <f t="shared" si="15"/>
        <v>0</v>
      </c>
    </row>
    <row r="195" spans="10:11" x14ac:dyDescent="0.25">
      <c r="J195">
        <f t="shared" si="14"/>
        <v>0</v>
      </c>
      <c r="K195">
        <f t="shared" si="15"/>
        <v>0</v>
      </c>
    </row>
    <row r="196" spans="10:11" x14ac:dyDescent="0.25">
      <c r="J196">
        <f t="shared" ref="J196:J199" si="16">I196</f>
        <v>0</v>
      </c>
      <c r="K196">
        <f t="shared" si="15"/>
        <v>0</v>
      </c>
    </row>
    <row r="197" spans="10:11" x14ac:dyDescent="0.25">
      <c r="J197">
        <f t="shared" si="16"/>
        <v>0</v>
      </c>
      <c r="K197">
        <f t="shared" si="15"/>
        <v>0</v>
      </c>
    </row>
    <row r="198" spans="10:11" x14ac:dyDescent="0.25">
      <c r="J198">
        <f t="shared" si="16"/>
        <v>0</v>
      </c>
      <c r="K198">
        <f t="shared" si="15"/>
        <v>0</v>
      </c>
    </row>
    <row r="199" spans="10:11" x14ac:dyDescent="0.25">
      <c r="J199">
        <f t="shared" si="16"/>
        <v>0</v>
      </c>
      <c r="K199">
        <f t="shared" si="15"/>
        <v>0</v>
      </c>
    </row>
  </sheetData>
  <mergeCells count="1">
    <mergeCell ref="H2:H3"/>
  </mergeCells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E0370-4FA5-40B9-9FBD-4A532C11D47A}">
  <dimension ref="A1:Q199"/>
  <sheetViews>
    <sheetView workbookViewId="0">
      <selection activeCell="N3" sqref="N3:Q14"/>
    </sheetView>
  </sheetViews>
  <sheetFormatPr defaultRowHeight="13.8" x14ac:dyDescent="0.25"/>
  <cols>
    <col min="1" max="2" width="8.69921875" customWidth="1"/>
    <col min="3" max="3" width="16.5" customWidth="1"/>
    <col min="4" max="4" width="8.69921875" customWidth="1"/>
    <col min="5" max="5" width="9.69921875" customWidth="1"/>
    <col min="6" max="6" width="10" customWidth="1"/>
    <col min="7" max="7" width="8.69921875" customWidth="1"/>
    <col min="8" max="8" width="9.5" bestFit="1" customWidth="1"/>
    <col min="12" max="12" width="10.19921875" customWidth="1"/>
    <col min="16" max="17" width="9.69921875" bestFit="1" customWidth="1"/>
  </cols>
  <sheetData>
    <row r="1" spans="1:17" ht="15" x14ac:dyDescent="0.25">
      <c r="A1" s="17" t="s">
        <v>0</v>
      </c>
      <c r="B1" s="18"/>
      <c r="C1" s="18"/>
      <c r="D1" s="18"/>
      <c r="E1" s="18"/>
      <c r="F1" s="18"/>
      <c r="G1" s="18"/>
      <c r="H1" s="5"/>
      <c r="I1" s="5"/>
      <c r="L1" s="1" t="s">
        <v>77</v>
      </c>
      <c r="M1">
        <v>25</v>
      </c>
    </row>
    <row r="2" spans="1:17" ht="16.2" customHeight="1" thickBot="1" x14ac:dyDescent="0.3">
      <c r="A2" s="19" t="s">
        <v>1</v>
      </c>
      <c r="B2" s="19" t="s">
        <v>2</v>
      </c>
      <c r="C2" s="19" t="s">
        <v>3</v>
      </c>
      <c r="D2" s="19" t="s">
        <v>4</v>
      </c>
      <c r="E2" s="19" t="s">
        <v>6</v>
      </c>
      <c r="F2" s="19" t="s">
        <v>9</v>
      </c>
      <c r="G2" s="19" t="s">
        <v>10</v>
      </c>
      <c r="H2" s="27" t="s">
        <v>74</v>
      </c>
      <c r="I2" s="2" t="s">
        <v>73</v>
      </c>
      <c r="L2" s="1" t="s">
        <v>75</v>
      </c>
      <c r="M2">
        <v>400</v>
      </c>
    </row>
    <row r="3" spans="1:17" ht="17.399999999999999" customHeight="1" x14ac:dyDescent="0.25">
      <c r="A3" s="20"/>
      <c r="B3" s="20"/>
      <c r="C3" s="20"/>
      <c r="D3" s="20" t="s">
        <v>5</v>
      </c>
      <c r="E3" s="20" t="s">
        <v>7</v>
      </c>
      <c r="F3" s="20" t="s">
        <v>8</v>
      </c>
      <c r="G3" s="20" t="s">
        <v>8</v>
      </c>
      <c r="H3" s="28"/>
      <c r="I3" s="3" t="s">
        <v>8</v>
      </c>
      <c r="J3" t="s">
        <v>79</v>
      </c>
      <c r="K3" t="s">
        <v>78</v>
      </c>
      <c r="L3" s="1" t="s">
        <v>76</v>
      </c>
      <c r="M3">
        <f>650*650</f>
        <v>422500</v>
      </c>
      <c r="N3" s="12" t="s">
        <v>84</v>
      </c>
      <c r="O3" s="13" t="s">
        <v>83</v>
      </c>
      <c r="P3" s="13" t="s">
        <v>81</v>
      </c>
      <c r="Q3" s="14" t="s">
        <v>82</v>
      </c>
    </row>
    <row r="4" spans="1:17" x14ac:dyDescent="0.25">
      <c r="A4" t="s">
        <v>85</v>
      </c>
      <c r="B4" t="s">
        <v>86</v>
      </c>
      <c r="C4" t="s">
        <v>12</v>
      </c>
      <c r="D4">
        <v>0</v>
      </c>
      <c r="E4">
        <v>-956.30899999999997</v>
      </c>
      <c r="F4">
        <v>17.995999999999999</v>
      </c>
      <c r="G4">
        <v>7.335</v>
      </c>
      <c r="H4" s="7">
        <f>IF(ABS(E4*1000)/$M$1/$M$3&lt;0.400001,MAX(0.6,(0.5+ABS(E4*1000)/$M$1/$M$3)*($M$2+280)/700),MAX(0.5,(1.3-ABS(E4*1000)/$M$1/$M$3)*($M$2+280)/700))</f>
        <v>0.6</v>
      </c>
      <c r="I4" s="6">
        <f>MAX(ABS(F4)+H4*ABS(G4),ABS(G4)+H4*ABS(F4))</f>
        <v>22.396999999999998</v>
      </c>
      <c r="J4">
        <f t="shared" ref="J4:J67" si="0">I4</f>
        <v>22.396999999999998</v>
      </c>
      <c r="K4">
        <f t="shared" ref="K4:K67" si="1">-E4</f>
        <v>956.30899999999997</v>
      </c>
      <c r="N4" s="25">
        <v>1</v>
      </c>
      <c r="O4" s="21">
        <v>6153.7860000000001</v>
      </c>
      <c r="P4" s="21">
        <v>0</v>
      </c>
      <c r="Q4" s="22">
        <v>0</v>
      </c>
    </row>
    <row r="5" spans="1:17" x14ac:dyDescent="0.25">
      <c r="A5" t="s">
        <v>85</v>
      </c>
      <c r="B5" t="s">
        <v>86</v>
      </c>
      <c r="C5" t="s">
        <v>12</v>
      </c>
      <c r="D5">
        <v>2.15</v>
      </c>
      <c r="E5">
        <v>-925.13</v>
      </c>
      <c r="F5">
        <v>-25.434999999999999</v>
      </c>
      <c r="G5">
        <v>-12.647</v>
      </c>
      <c r="H5" s="7">
        <f t="shared" ref="H5:H68" si="2">IF(ABS(E5*1000)/$M$1/$M$3&lt;0.400001,MAX(0.6,(0.5+ABS(E5*1000)/$M$1/$M$3)*($M$2+280)/700),MAX(0.5,(1.3-ABS(E5*1000)/$M$1/$M$3)*($M$2+280)/700))</f>
        <v>0.6</v>
      </c>
      <c r="I5" s="6">
        <f t="shared" ref="I5:I68" si="3">MAX(ABS(F5)+H5*ABS(G5),ABS(G5)+H5*ABS(F5))</f>
        <v>33.023199999999996</v>
      </c>
      <c r="J5">
        <f t="shared" si="0"/>
        <v>33.023199999999996</v>
      </c>
      <c r="K5">
        <f t="shared" si="1"/>
        <v>925.13</v>
      </c>
      <c r="N5" s="25">
        <v>2</v>
      </c>
      <c r="O5" s="21">
        <v>6153.7860000000001</v>
      </c>
      <c r="P5" s="21">
        <v>0</v>
      </c>
      <c r="Q5" s="22">
        <v>311.31299999999999</v>
      </c>
    </row>
    <row r="6" spans="1:17" x14ac:dyDescent="0.25">
      <c r="A6" t="s">
        <v>85</v>
      </c>
      <c r="B6" t="s">
        <v>86</v>
      </c>
      <c r="C6" t="s">
        <v>13</v>
      </c>
      <c r="D6">
        <v>0</v>
      </c>
      <c r="E6">
        <v>-934.20299999999997</v>
      </c>
      <c r="F6">
        <v>18.844000000000001</v>
      </c>
      <c r="G6">
        <v>6.3730000000000002</v>
      </c>
      <c r="H6" s="7">
        <f t="shared" si="2"/>
        <v>0.6</v>
      </c>
      <c r="I6" s="6">
        <f t="shared" si="3"/>
        <v>22.6678</v>
      </c>
      <c r="J6">
        <f t="shared" si="0"/>
        <v>22.6678</v>
      </c>
      <c r="K6">
        <f t="shared" si="1"/>
        <v>934.20299999999997</v>
      </c>
      <c r="N6" s="25">
        <v>3</v>
      </c>
      <c r="O6" s="21">
        <v>5628.6949999999997</v>
      </c>
      <c r="P6" s="21">
        <v>0</v>
      </c>
      <c r="Q6" s="22">
        <v>481.32600000000002</v>
      </c>
    </row>
    <row r="7" spans="1:17" x14ac:dyDescent="0.25">
      <c r="A7" t="s">
        <v>85</v>
      </c>
      <c r="B7" t="s">
        <v>86</v>
      </c>
      <c r="C7" t="s">
        <v>13</v>
      </c>
      <c r="D7">
        <v>2.15</v>
      </c>
      <c r="E7">
        <v>-907.47900000000004</v>
      </c>
      <c r="F7">
        <v>-26.574000000000002</v>
      </c>
      <c r="G7">
        <v>-12.087</v>
      </c>
      <c r="H7" s="7">
        <f t="shared" si="2"/>
        <v>0.6</v>
      </c>
      <c r="I7" s="6">
        <f t="shared" si="3"/>
        <v>33.8262</v>
      </c>
      <c r="J7">
        <f t="shared" si="0"/>
        <v>33.8262</v>
      </c>
      <c r="K7">
        <f t="shared" si="1"/>
        <v>907.47900000000004</v>
      </c>
      <c r="N7" s="25">
        <v>4</v>
      </c>
      <c r="O7" s="21">
        <v>4769.076</v>
      </c>
      <c r="P7" s="21">
        <v>0</v>
      </c>
      <c r="Q7" s="22">
        <v>614.80499999999995</v>
      </c>
    </row>
    <row r="8" spans="1:17" x14ac:dyDescent="0.25">
      <c r="A8" t="s">
        <v>85</v>
      </c>
      <c r="B8" t="s">
        <v>86</v>
      </c>
      <c r="C8" t="s">
        <v>14</v>
      </c>
      <c r="D8">
        <v>0</v>
      </c>
      <c r="E8">
        <v>-929.25400000000002</v>
      </c>
      <c r="F8">
        <v>18.841000000000001</v>
      </c>
      <c r="G8">
        <v>6.3650000000000002</v>
      </c>
      <c r="H8" s="7">
        <f t="shared" si="2"/>
        <v>0.6</v>
      </c>
      <c r="I8" s="6">
        <f t="shared" si="3"/>
        <v>22.66</v>
      </c>
      <c r="J8">
        <f t="shared" si="0"/>
        <v>22.66</v>
      </c>
      <c r="K8">
        <f t="shared" si="1"/>
        <v>929.25400000000002</v>
      </c>
      <c r="N8" s="25">
        <v>5</v>
      </c>
      <c r="O8" s="21">
        <v>3813.28</v>
      </c>
      <c r="P8" s="21">
        <v>0</v>
      </c>
      <c r="Q8" s="22">
        <v>718.67</v>
      </c>
    </row>
    <row r="9" spans="1:17" x14ac:dyDescent="0.25">
      <c r="A9" t="s">
        <v>85</v>
      </c>
      <c r="B9" t="s">
        <v>86</v>
      </c>
      <c r="C9" t="s">
        <v>14</v>
      </c>
      <c r="D9">
        <v>2.15</v>
      </c>
      <c r="E9">
        <v>-902.53</v>
      </c>
      <c r="F9">
        <v>-26.577000000000002</v>
      </c>
      <c r="G9">
        <v>-12.086</v>
      </c>
      <c r="H9" s="7">
        <f t="shared" si="2"/>
        <v>0.6</v>
      </c>
      <c r="I9" s="6">
        <f t="shared" si="3"/>
        <v>33.828600000000002</v>
      </c>
      <c r="J9">
        <f t="shared" si="0"/>
        <v>33.828600000000002</v>
      </c>
      <c r="K9">
        <f t="shared" si="1"/>
        <v>902.53</v>
      </c>
      <c r="N9" s="25">
        <v>6</v>
      </c>
      <c r="O9" s="21">
        <v>2688.5619999999999</v>
      </c>
      <c r="P9" s="21">
        <v>0</v>
      </c>
      <c r="Q9" s="22">
        <v>802.87599999999998</v>
      </c>
    </row>
    <row r="10" spans="1:17" x14ac:dyDescent="0.25">
      <c r="A10" t="s">
        <v>85</v>
      </c>
      <c r="B10" t="s">
        <v>86</v>
      </c>
      <c r="C10" t="s">
        <v>15</v>
      </c>
      <c r="D10">
        <v>0</v>
      </c>
      <c r="E10">
        <v>-881.61800000000005</v>
      </c>
      <c r="F10">
        <v>16.53</v>
      </c>
      <c r="G10">
        <v>6.27</v>
      </c>
      <c r="H10" s="7">
        <f t="shared" si="2"/>
        <v>0.6</v>
      </c>
      <c r="I10" s="6">
        <f t="shared" si="3"/>
        <v>20.292000000000002</v>
      </c>
      <c r="J10">
        <f t="shared" si="0"/>
        <v>20.292000000000002</v>
      </c>
      <c r="K10">
        <f t="shared" si="1"/>
        <v>881.61800000000005</v>
      </c>
      <c r="N10" s="25">
        <v>7</v>
      </c>
      <c r="O10" s="21">
        <v>2213.1379999999999</v>
      </c>
      <c r="P10" s="21">
        <v>0</v>
      </c>
      <c r="Q10" s="22">
        <v>905.57</v>
      </c>
    </row>
    <row r="11" spans="1:17" x14ac:dyDescent="0.25">
      <c r="A11" t="s">
        <v>85</v>
      </c>
      <c r="B11" t="s">
        <v>86</v>
      </c>
      <c r="C11" t="s">
        <v>15</v>
      </c>
      <c r="D11">
        <v>2.15</v>
      </c>
      <c r="E11">
        <v>-854.89400000000001</v>
      </c>
      <c r="F11">
        <v>-23.321000000000002</v>
      </c>
      <c r="G11">
        <v>-11.36</v>
      </c>
      <c r="H11" s="7">
        <f t="shared" si="2"/>
        <v>0.6</v>
      </c>
      <c r="I11" s="6">
        <f t="shared" si="3"/>
        <v>30.137</v>
      </c>
      <c r="J11">
        <f t="shared" si="0"/>
        <v>30.137</v>
      </c>
      <c r="K11">
        <f t="shared" si="1"/>
        <v>854.89400000000001</v>
      </c>
      <c r="N11" s="25">
        <v>8</v>
      </c>
      <c r="O11" s="21">
        <v>1544.819</v>
      </c>
      <c r="P11" s="21">
        <v>0</v>
      </c>
      <c r="Q11" s="22">
        <v>979.85400000000004</v>
      </c>
    </row>
    <row r="12" spans="1:17" x14ac:dyDescent="0.25">
      <c r="A12" t="s">
        <v>85</v>
      </c>
      <c r="B12" t="s">
        <v>86</v>
      </c>
      <c r="C12" t="s">
        <v>16</v>
      </c>
      <c r="D12">
        <v>0</v>
      </c>
      <c r="E12">
        <v>-865.78099999999995</v>
      </c>
      <c r="F12">
        <v>16.52</v>
      </c>
      <c r="G12">
        <v>6.2450000000000001</v>
      </c>
      <c r="H12" s="7">
        <f t="shared" si="2"/>
        <v>0.6</v>
      </c>
      <c r="I12" s="6">
        <f t="shared" si="3"/>
        <v>20.266999999999999</v>
      </c>
      <c r="J12">
        <f t="shared" si="0"/>
        <v>20.266999999999999</v>
      </c>
      <c r="K12">
        <f t="shared" si="1"/>
        <v>865.78099999999995</v>
      </c>
      <c r="N12" s="25">
        <v>9</v>
      </c>
      <c r="O12" s="21">
        <v>283.63200000000001</v>
      </c>
      <c r="P12" s="21">
        <v>0</v>
      </c>
      <c r="Q12" s="22">
        <v>764.57100000000003</v>
      </c>
    </row>
    <row r="13" spans="1:17" x14ac:dyDescent="0.25">
      <c r="A13" t="s">
        <v>85</v>
      </c>
      <c r="B13" t="s">
        <v>86</v>
      </c>
      <c r="C13" t="s">
        <v>16</v>
      </c>
      <c r="D13">
        <v>2.15</v>
      </c>
      <c r="E13">
        <v>-839.05600000000004</v>
      </c>
      <c r="F13">
        <v>-23.331</v>
      </c>
      <c r="G13">
        <v>-11.358000000000001</v>
      </c>
      <c r="H13" s="7">
        <f t="shared" si="2"/>
        <v>0.6</v>
      </c>
      <c r="I13" s="6">
        <f t="shared" si="3"/>
        <v>30.145800000000001</v>
      </c>
      <c r="J13">
        <f t="shared" si="0"/>
        <v>30.145800000000001</v>
      </c>
      <c r="K13">
        <f t="shared" si="1"/>
        <v>839.05600000000004</v>
      </c>
      <c r="N13" s="25">
        <v>10</v>
      </c>
      <c r="O13" s="21">
        <v>-1194.4960000000001</v>
      </c>
      <c r="P13" s="21">
        <v>0</v>
      </c>
      <c r="Q13" s="22">
        <v>417.37400000000002</v>
      </c>
    </row>
    <row r="14" spans="1:17" ht="14.4" thickBot="1" x14ac:dyDescent="0.3">
      <c r="A14" t="s">
        <v>85</v>
      </c>
      <c r="B14" t="s">
        <v>86</v>
      </c>
      <c r="C14" t="s">
        <v>17</v>
      </c>
      <c r="D14">
        <v>0</v>
      </c>
      <c r="E14">
        <v>-1870.404</v>
      </c>
      <c r="F14">
        <v>57.268000000000001</v>
      </c>
      <c r="G14">
        <v>482.53699999999998</v>
      </c>
      <c r="H14" s="7">
        <f t="shared" si="2"/>
        <v>0.65773453524936598</v>
      </c>
      <c r="I14" s="6">
        <f t="shared" si="3"/>
        <v>520.2041413646607</v>
      </c>
      <c r="J14">
        <f t="shared" si="0"/>
        <v>520.2041413646607</v>
      </c>
      <c r="K14">
        <f t="shared" si="1"/>
        <v>1870.404</v>
      </c>
      <c r="N14" s="26">
        <v>11</v>
      </c>
      <c r="O14" s="23">
        <v>-2714.6880000000001</v>
      </c>
      <c r="P14" s="23">
        <v>0</v>
      </c>
      <c r="Q14" s="24">
        <v>0</v>
      </c>
    </row>
    <row r="15" spans="1:17" x14ac:dyDescent="0.25">
      <c r="A15" t="s">
        <v>85</v>
      </c>
      <c r="B15" t="s">
        <v>86</v>
      </c>
      <c r="C15" t="s">
        <v>17</v>
      </c>
      <c r="D15">
        <v>2.15</v>
      </c>
      <c r="E15">
        <v>-1843.6790000000001</v>
      </c>
      <c r="F15">
        <v>-19.992000000000001</v>
      </c>
      <c r="G15">
        <v>24.51</v>
      </c>
      <c r="H15" s="7">
        <f t="shared" si="2"/>
        <v>0.65527664852070999</v>
      </c>
      <c r="I15" s="6">
        <f t="shared" si="3"/>
        <v>37.610290757226039</v>
      </c>
      <c r="J15">
        <f t="shared" si="0"/>
        <v>37.610290757226039</v>
      </c>
      <c r="K15">
        <f t="shared" si="1"/>
        <v>1843.6790000000001</v>
      </c>
    </row>
    <row r="16" spans="1:17" x14ac:dyDescent="0.25">
      <c r="A16" t="s">
        <v>85</v>
      </c>
      <c r="B16" t="s">
        <v>86</v>
      </c>
      <c r="C16" t="s">
        <v>18</v>
      </c>
      <c r="D16">
        <v>0</v>
      </c>
      <c r="E16">
        <v>-2057.8739999999998</v>
      </c>
      <c r="F16">
        <v>-16.908000000000001</v>
      </c>
      <c r="G16">
        <v>356.48899999999998</v>
      </c>
      <c r="H16" s="7">
        <f t="shared" si="2"/>
        <v>0.67497607032967033</v>
      </c>
      <c r="I16" s="6">
        <f t="shared" si="3"/>
        <v>367.90149539713406</v>
      </c>
      <c r="J16">
        <f t="shared" si="0"/>
        <v>367.90149539713406</v>
      </c>
      <c r="K16">
        <f t="shared" si="1"/>
        <v>2057.8739999999998</v>
      </c>
    </row>
    <row r="17" spans="1:11" x14ac:dyDescent="0.25">
      <c r="A17" t="s">
        <v>85</v>
      </c>
      <c r="B17" t="s">
        <v>86</v>
      </c>
      <c r="C17" t="s">
        <v>18</v>
      </c>
      <c r="D17">
        <v>2.15</v>
      </c>
      <c r="E17">
        <v>-2031.1489999999999</v>
      </c>
      <c r="F17">
        <v>-25.838999999999999</v>
      </c>
      <c r="G17">
        <v>19.527000000000001</v>
      </c>
      <c r="H17" s="7">
        <f t="shared" si="2"/>
        <v>0.67251818360101445</v>
      </c>
      <c r="I17" s="6">
        <f t="shared" si="3"/>
        <v>38.971262571177007</v>
      </c>
      <c r="J17">
        <f t="shared" si="0"/>
        <v>38.971262571177007</v>
      </c>
      <c r="K17">
        <f t="shared" si="1"/>
        <v>2031.1489999999999</v>
      </c>
    </row>
    <row r="18" spans="1:11" x14ac:dyDescent="0.25">
      <c r="A18" t="s">
        <v>85</v>
      </c>
      <c r="B18" t="s">
        <v>86</v>
      </c>
      <c r="C18" t="s">
        <v>19</v>
      </c>
      <c r="D18">
        <v>0</v>
      </c>
      <c r="E18">
        <v>341.18400000000003</v>
      </c>
      <c r="F18">
        <v>49.805</v>
      </c>
      <c r="G18">
        <v>-343.80599999999998</v>
      </c>
      <c r="H18" s="7">
        <f t="shared" si="2"/>
        <v>0.6</v>
      </c>
      <c r="I18" s="6">
        <f t="shared" si="3"/>
        <v>373.68899999999996</v>
      </c>
      <c r="J18">
        <f t="shared" si="0"/>
        <v>373.68899999999996</v>
      </c>
      <c r="K18">
        <f t="shared" si="1"/>
        <v>-341.18400000000003</v>
      </c>
    </row>
    <row r="19" spans="1:11" x14ac:dyDescent="0.25">
      <c r="A19" t="s">
        <v>85</v>
      </c>
      <c r="B19" t="s">
        <v>86</v>
      </c>
      <c r="C19" t="s">
        <v>19</v>
      </c>
      <c r="D19">
        <v>2.15</v>
      </c>
      <c r="E19">
        <v>367.90800000000002</v>
      </c>
      <c r="F19">
        <v>-20.547000000000001</v>
      </c>
      <c r="G19">
        <v>-42.345999999999997</v>
      </c>
      <c r="H19" s="7">
        <f t="shared" si="2"/>
        <v>0.6</v>
      </c>
      <c r="I19" s="6">
        <f t="shared" si="3"/>
        <v>54.674199999999999</v>
      </c>
      <c r="J19">
        <f t="shared" si="0"/>
        <v>54.674199999999999</v>
      </c>
      <c r="K19">
        <f t="shared" si="1"/>
        <v>-367.90800000000002</v>
      </c>
    </row>
    <row r="20" spans="1:11" x14ac:dyDescent="0.25">
      <c r="A20" t="s">
        <v>85</v>
      </c>
      <c r="B20" t="s">
        <v>86</v>
      </c>
      <c r="C20" t="s">
        <v>20</v>
      </c>
      <c r="D20">
        <v>0</v>
      </c>
      <c r="E20">
        <v>153.714</v>
      </c>
      <c r="F20">
        <v>-24.370999999999999</v>
      </c>
      <c r="G20">
        <v>-469.85399999999998</v>
      </c>
      <c r="H20" s="7">
        <f t="shared" si="2"/>
        <v>0.6</v>
      </c>
      <c r="I20" s="6">
        <f t="shared" si="3"/>
        <v>484.47659999999996</v>
      </c>
      <c r="J20">
        <f t="shared" si="0"/>
        <v>484.47659999999996</v>
      </c>
      <c r="K20">
        <f t="shared" si="1"/>
        <v>-153.714</v>
      </c>
    </row>
    <row r="21" spans="1:11" x14ac:dyDescent="0.25">
      <c r="A21" t="s">
        <v>85</v>
      </c>
      <c r="B21" t="s">
        <v>86</v>
      </c>
      <c r="C21" t="s">
        <v>20</v>
      </c>
      <c r="D21">
        <v>2.15</v>
      </c>
      <c r="E21">
        <v>180.43799999999999</v>
      </c>
      <c r="F21">
        <v>-26.393999999999998</v>
      </c>
      <c r="G21">
        <v>-47.329000000000001</v>
      </c>
      <c r="H21" s="7">
        <f t="shared" si="2"/>
        <v>0.6</v>
      </c>
      <c r="I21" s="6">
        <f t="shared" si="3"/>
        <v>63.165399999999998</v>
      </c>
      <c r="J21">
        <f t="shared" si="0"/>
        <v>63.165399999999998</v>
      </c>
      <c r="K21">
        <f t="shared" si="1"/>
        <v>-180.43799999999999</v>
      </c>
    </row>
    <row r="22" spans="1:11" x14ac:dyDescent="0.25">
      <c r="A22" t="s">
        <v>85</v>
      </c>
      <c r="B22" t="s">
        <v>86</v>
      </c>
      <c r="C22" t="s">
        <v>21</v>
      </c>
      <c r="D22">
        <v>0</v>
      </c>
      <c r="E22">
        <v>-1964.1389999999999</v>
      </c>
      <c r="F22">
        <v>20.18</v>
      </c>
      <c r="G22">
        <v>419.51299999999998</v>
      </c>
      <c r="H22" s="7">
        <f t="shared" si="2"/>
        <v>0.66635530278951816</v>
      </c>
      <c r="I22" s="6">
        <f t="shared" si="3"/>
        <v>432.96005001029243</v>
      </c>
      <c r="J22">
        <f t="shared" si="0"/>
        <v>432.96005001029243</v>
      </c>
      <c r="K22">
        <f t="shared" si="1"/>
        <v>1964.1389999999999</v>
      </c>
    </row>
    <row r="23" spans="1:11" x14ac:dyDescent="0.25">
      <c r="A23" t="s">
        <v>85</v>
      </c>
      <c r="B23" t="s">
        <v>86</v>
      </c>
      <c r="C23" t="s">
        <v>21</v>
      </c>
      <c r="D23">
        <v>2.15</v>
      </c>
      <c r="E23">
        <v>-1937.414</v>
      </c>
      <c r="F23">
        <v>-22.914999999999999</v>
      </c>
      <c r="G23">
        <v>22.018000000000001</v>
      </c>
      <c r="H23" s="7">
        <f t="shared" si="2"/>
        <v>0.66389741606086217</v>
      </c>
      <c r="I23" s="6">
        <f t="shared" si="3"/>
        <v>37.532693306828065</v>
      </c>
      <c r="J23">
        <f t="shared" si="0"/>
        <v>37.532693306828065</v>
      </c>
      <c r="K23">
        <f t="shared" si="1"/>
        <v>1937.414</v>
      </c>
    </row>
    <row r="24" spans="1:11" x14ac:dyDescent="0.25">
      <c r="A24" t="s">
        <v>85</v>
      </c>
      <c r="B24" t="s">
        <v>86</v>
      </c>
      <c r="C24" t="s">
        <v>22</v>
      </c>
      <c r="D24">
        <v>0</v>
      </c>
      <c r="E24">
        <v>247.44900000000001</v>
      </c>
      <c r="F24">
        <v>12.717000000000001</v>
      </c>
      <c r="G24">
        <v>-406.83</v>
      </c>
      <c r="H24" s="7">
        <f t="shared" si="2"/>
        <v>0.6</v>
      </c>
      <c r="I24" s="6">
        <f t="shared" si="3"/>
        <v>414.46019999999999</v>
      </c>
      <c r="J24">
        <f t="shared" si="0"/>
        <v>414.46019999999999</v>
      </c>
      <c r="K24">
        <f t="shared" si="1"/>
        <v>-247.44900000000001</v>
      </c>
    </row>
    <row r="25" spans="1:11" x14ac:dyDescent="0.25">
      <c r="A25" t="s">
        <v>85</v>
      </c>
      <c r="B25" t="s">
        <v>86</v>
      </c>
      <c r="C25" t="s">
        <v>22</v>
      </c>
      <c r="D25">
        <v>2.15</v>
      </c>
      <c r="E25">
        <v>274.173</v>
      </c>
      <c r="F25">
        <v>-23.471</v>
      </c>
      <c r="G25">
        <v>-44.838000000000001</v>
      </c>
      <c r="H25" s="7">
        <f t="shared" si="2"/>
        <v>0.6</v>
      </c>
      <c r="I25" s="6">
        <f t="shared" si="3"/>
        <v>58.9206</v>
      </c>
      <c r="J25">
        <f t="shared" si="0"/>
        <v>58.9206</v>
      </c>
      <c r="K25">
        <f t="shared" si="1"/>
        <v>-274.173</v>
      </c>
    </row>
    <row r="26" spans="1:11" x14ac:dyDescent="0.25">
      <c r="A26" t="s">
        <v>85</v>
      </c>
      <c r="B26" t="s">
        <v>86</v>
      </c>
      <c r="C26" t="s">
        <v>23</v>
      </c>
      <c r="D26">
        <v>0</v>
      </c>
      <c r="E26">
        <v>-1479.6579999999999</v>
      </c>
      <c r="F26">
        <v>389.16899999999998</v>
      </c>
      <c r="G26">
        <v>59.606000000000002</v>
      </c>
      <c r="H26" s="7">
        <f t="shared" si="2"/>
        <v>0.62179779408284019</v>
      </c>
      <c r="I26" s="6">
        <f t="shared" si="3"/>
        <v>426.23187931410177</v>
      </c>
      <c r="J26">
        <f t="shared" si="0"/>
        <v>426.23187931410177</v>
      </c>
      <c r="K26">
        <f t="shared" si="1"/>
        <v>1479.6579999999999</v>
      </c>
    </row>
    <row r="27" spans="1:11" x14ac:dyDescent="0.25">
      <c r="A27" t="s">
        <v>85</v>
      </c>
      <c r="B27" t="s">
        <v>86</v>
      </c>
      <c r="C27" t="s">
        <v>23</v>
      </c>
      <c r="D27">
        <v>2.15</v>
      </c>
      <c r="E27">
        <v>-1452.934</v>
      </c>
      <c r="F27">
        <v>25.98</v>
      </c>
      <c r="G27">
        <v>-9.1929999999999996</v>
      </c>
      <c r="H27" s="7">
        <f t="shared" si="2"/>
        <v>0.61933999932375317</v>
      </c>
      <c r="I27" s="6">
        <f t="shared" si="3"/>
        <v>31.673592613783264</v>
      </c>
      <c r="J27">
        <f t="shared" si="0"/>
        <v>31.673592613783264</v>
      </c>
      <c r="K27">
        <f t="shared" si="1"/>
        <v>1452.934</v>
      </c>
    </row>
    <row r="28" spans="1:11" x14ac:dyDescent="0.25">
      <c r="A28" t="s">
        <v>85</v>
      </c>
      <c r="B28" t="s">
        <v>86</v>
      </c>
      <c r="C28" t="s">
        <v>24</v>
      </c>
      <c r="D28">
        <v>0</v>
      </c>
      <c r="E28">
        <v>-1586.0239999999999</v>
      </c>
      <c r="F28">
        <v>347.084</v>
      </c>
      <c r="G28">
        <v>-11.91</v>
      </c>
      <c r="H28" s="7">
        <f t="shared" si="2"/>
        <v>0.63158022924767532</v>
      </c>
      <c r="I28" s="6">
        <f t="shared" si="3"/>
        <v>354.60612053033981</v>
      </c>
      <c r="J28">
        <f t="shared" si="0"/>
        <v>354.60612053033981</v>
      </c>
      <c r="K28">
        <f t="shared" si="1"/>
        <v>1586.0239999999999</v>
      </c>
    </row>
    <row r="29" spans="1:11" x14ac:dyDescent="0.25">
      <c r="A29" t="s">
        <v>85</v>
      </c>
      <c r="B29" t="s">
        <v>86</v>
      </c>
      <c r="C29" t="s">
        <v>24</v>
      </c>
      <c r="D29">
        <v>2.15</v>
      </c>
      <c r="E29">
        <v>-1559.3</v>
      </c>
      <c r="F29">
        <v>22.663</v>
      </c>
      <c r="G29">
        <v>-12.021000000000001</v>
      </c>
      <c r="H29" s="7">
        <f t="shared" si="2"/>
        <v>0.62912243448858829</v>
      </c>
      <c r="I29" s="6">
        <f t="shared" si="3"/>
        <v>30.225680784987318</v>
      </c>
      <c r="J29">
        <f t="shared" si="0"/>
        <v>30.225680784987318</v>
      </c>
      <c r="K29">
        <f t="shared" si="1"/>
        <v>1559.3</v>
      </c>
    </row>
    <row r="30" spans="1:11" x14ac:dyDescent="0.25">
      <c r="A30" t="s">
        <v>85</v>
      </c>
      <c r="B30" t="s">
        <v>86</v>
      </c>
      <c r="C30" t="s">
        <v>25</v>
      </c>
      <c r="D30">
        <v>0</v>
      </c>
      <c r="E30">
        <v>-130.66499999999999</v>
      </c>
      <c r="F30">
        <v>-314.18599999999998</v>
      </c>
      <c r="G30">
        <v>24.594000000000001</v>
      </c>
      <c r="H30" s="7">
        <f t="shared" si="2"/>
        <v>0.6</v>
      </c>
      <c r="I30" s="6">
        <f t="shared" si="3"/>
        <v>328.94239999999996</v>
      </c>
      <c r="J30">
        <f t="shared" si="0"/>
        <v>328.94239999999996</v>
      </c>
      <c r="K30">
        <f t="shared" si="1"/>
        <v>130.66499999999999</v>
      </c>
    </row>
    <row r="31" spans="1:11" x14ac:dyDescent="0.25">
      <c r="A31" t="s">
        <v>85</v>
      </c>
      <c r="B31" t="s">
        <v>86</v>
      </c>
      <c r="C31" t="s">
        <v>25</v>
      </c>
      <c r="D31">
        <v>2.15</v>
      </c>
      <c r="E31">
        <v>-103.941</v>
      </c>
      <c r="F31">
        <v>-69.048000000000002</v>
      </c>
      <c r="G31">
        <v>-10.798999999999999</v>
      </c>
      <c r="H31" s="7">
        <f t="shared" si="2"/>
        <v>0.6</v>
      </c>
      <c r="I31" s="6">
        <f t="shared" si="3"/>
        <v>75.5274</v>
      </c>
      <c r="J31">
        <f t="shared" si="0"/>
        <v>75.5274</v>
      </c>
      <c r="K31">
        <f t="shared" si="1"/>
        <v>103.941</v>
      </c>
    </row>
    <row r="32" spans="1:11" x14ac:dyDescent="0.25">
      <c r="A32" t="s">
        <v>85</v>
      </c>
      <c r="B32" t="s">
        <v>86</v>
      </c>
      <c r="C32" t="s">
        <v>26</v>
      </c>
      <c r="D32">
        <v>0</v>
      </c>
      <c r="E32">
        <v>-237.03200000000001</v>
      </c>
      <c r="F32">
        <v>-356.27199999999999</v>
      </c>
      <c r="G32">
        <v>-46.923000000000002</v>
      </c>
      <c r="H32" s="7">
        <f t="shared" si="2"/>
        <v>0.6</v>
      </c>
      <c r="I32" s="6">
        <f t="shared" si="3"/>
        <v>384.42579999999998</v>
      </c>
      <c r="J32">
        <f t="shared" si="0"/>
        <v>384.42579999999998</v>
      </c>
      <c r="K32">
        <f t="shared" si="1"/>
        <v>237.03200000000001</v>
      </c>
    </row>
    <row r="33" spans="1:11" x14ac:dyDescent="0.25">
      <c r="A33" t="s">
        <v>85</v>
      </c>
      <c r="B33" t="s">
        <v>86</v>
      </c>
      <c r="C33" t="s">
        <v>26</v>
      </c>
      <c r="D33">
        <v>2.15</v>
      </c>
      <c r="E33">
        <v>-210.30699999999999</v>
      </c>
      <c r="F33">
        <v>-72.366</v>
      </c>
      <c r="G33">
        <v>-13.625999999999999</v>
      </c>
      <c r="H33" s="7">
        <f t="shared" si="2"/>
        <v>0.6</v>
      </c>
      <c r="I33" s="6">
        <f t="shared" si="3"/>
        <v>80.541600000000003</v>
      </c>
      <c r="J33">
        <f t="shared" si="0"/>
        <v>80.541600000000003</v>
      </c>
      <c r="K33">
        <f t="shared" si="1"/>
        <v>210.30699999999999</v>
      </c>
    </row>
    <row r="34" spans="1:11" x14ac:dyDescent="0.25">
      <c r="A34" t="s">
        <v>85</v>
      </c>
      <c r="B34" t="s">
        <v>86</v>
      </c>
      <c r="C34" t="s">
        <v>27</v>
      </c>
      <c r="D34">
        <v>0</v>
      </c>
      <c r="E34">
        <v>-1532.8409999999999</v>
      </c>
      <c r="F34">
        <v>368.12599999999998</v>
      </c>
      <c r="G34">
        <v>23.847999999999999</v>
      </c>
      <c r="H34" s="7">
        <f t="shared" si="2"/>
        <v>0.6266890116652577</v>
      </c>
      <c r="I34" s="6">
        <f t="shared" si="3"/>
        <v>383.07127955019303</v>
      </c>
      <c r="J34">
        <f t="shared" si="0"/>
        <v>383.07127955019303</v>
      </c>
      <c r="K34">
        <f t="shared" si="1"/>
        <v>1532.8409999999999</v>
      </c>
    </row>
    <row r="35" spans="1:11" x14ac:dyDescent="0.25">
      <c r="A35" t="s">
        <v>85</v>
      </c>
      <c r="B35" t="s">
        <v>86</v>
      </c>
      <c r="C35" t="s">
        <v>27</v>
      </c>
      <c r="D35">
        <v>2.15</v>
      </c>
      <c r="E35">
        <v>-1506.117</v>
      </c>
      <c r="F35">
        <v>24.321000000000002</v>
      </c>
      <c r="G35">
        <v>-10.606999999999999</v>
      </c>
      <c r="H35" s="7">
        <f t="shared" si="2"/>
        <v>0.62423121690617078</v>
      </c>
      <c r="I35" s="6">
        <f t="shared" si="3"/>
        <v>30.942220517723754</v>
      </c>
      <c r="J35">
        <f t="shared" si="0"/>
        <v>30.942220517723754</v>
      </c>
      <c r="K35">
        <f t="shared" si="1"/>
        <v>1506.117</v>
      </c>
    </row>
    <row r="36" spans="1:11" x14ac:dyDescent="0.25">
      <c r="A36" t="s">
        <v>85</v>
      </c>
      <c r="B36" t="s">
        <v>86</v>
      </c>
      <c r="C36" t="s">
        <v>28</v>
      </c>
      <c r="D36">
        <v>0</v>
      </c>
      <c r="E36">
        <v>-183.84899999999999</v>
      </c>
      <c r="F36">
        <v>-335.22899999999998</v>
      </c>
      <c r="G36">
        <v>-11.164999999999999</v>
      </c>
      <c r="H36" s="7">
        <f t="shared" si="2"/>
        <v>0.6</v>
      </c>
      <c r="I36" s="6">
        <f t="shared" si="3"/>
        <v>341.928</v>
      </c>
      <c r="J36">
        <f t="shared" si="0"/>
        <v>341.928</v>
      </c>
      <c r="K36">
        <f t="shared" si="1"/>
        <v>183.84899999999999</v>
      </c>
    </row>
    <row r="37" spans="1:11" x14ac:dyDescent="0.25">
      <c r="A37" t="s">
        <v>85</v>
      </c>
      <c r="B37" t="s">
        <v>86</v>
      </c>
      <c r="C37" t="s">
        <v>28</v>
      </c>
      <c r="D37">
        <v>2.15</v>
      </c>
      <c r="E37">
        <v>-157.124</v>
      </c>
      <c r="F37">
        <v>-70.706999999999994</v>
      </c>
      <c r="G37">
        <v>-12.212</v>
      </c>
      <c r="H37" s="7">
        <f t="shared" si="2"/>
        <v>0.6</v>
      </c>
      <c r="I37" s="6">
        <f t="shared" si="3"/>
        <v>78.034199999999998</v>
      </c>
      <c r="J37">
        <f t="shared" si="0"/>
        <v>78.034199999999998</v>
      </c>
      <c r="K37">
        <f t="shared" si="1"/>
        <v>157.124</v>
      </c>
    </row>
    <row r="38" spans="1:11" x14ac:dyDescent="0.25">
      <c r="A38" t="s">
        <v>85</v>
      </c>
      <c r="B38" t="s">
        <v>86</v>
      </c>
      <c r="C38" t="s">
        <v>29</v>
      </c>
      <c r="D38">
        <v>0</v>
      </c>
      <c r="E38">
        <v>-2072.752</v>
      </c>
      <c r="F38">
        <v>162.77099999999999</v>
      </c>
      <c r="G38">
        <v>487.78899999999999</v>
      </c>
      <c r="H38" s="7">
        <f t="shared" si="2"/>
        <v>0.67634439357565512</v>
      </c>
      <c r="I38" s="6">
        <f t="shared" si="3"/>
        <v>597.87825328670294</v>
      </c>
      <c r="J38">
        <f t="shared" si="0"/>
        <v>597.87825328670294</v>
      </c>
      <c r="K38">
        <f t="shared" si="1"/>
        <v>2072.752</v>
      </c>
    </row>
    <row r="39" spans="1:11" x14ac:dyDescent="0.25">
      <c r="A39" t="s">
        <v>85</v>
      </c>
      <c r="B39" t="s">
        <v>86</v>
      </c>
      <c r="C39" t="s">
        <v>29</v>
      </c>
      <c r="D39">
        <v>2.15</v>
      </c>
      <c r="E39">
        <v>-2046.028</v>
      </c>
      <c r="F39">
        <v>-5.7370000000000001</v>
      </c>
      <c r="G39">
        <v>24.751000000000001</v>
      </c>
      <c r="H39" s="7">
        <f t="shared" si="2"/>
        <v>0.67388659881656809</v>
      </c>
      <c r="I39" s="6">
        <f t="shared" si="3"/>
        <v>28.617087417410652</v>
      </c>
      <c r="J39">
        <f t="shared" si="0"/>
        <v>28.617087417410652</v>
      </c>
      <c r="K39">
        <f t="shared" si="1"/>
        <v>2046.028</v>
      </c>
    </row>
    <row r="40" spans="1:11" x14ac:dyDescent="0.25">
      <c r="A40" t="s">
        <v>85</v>
      </c>
      <c r="B40" t="s">
        <v>86</v>
      </c>
      <c r="C40" t="s">
        <v>30</v>
      </c>
      <c r="D40">
        <v>0</v>
      </c>
      <c r="E40">
        <v>-2260.223</v>
      </c>
      <c r="F40">
        <v>88.594999999999999</v>
      </c>
      <c r="G40">
        <v>361.74099999999999</v>
      </c>
      <c r="H40" s="7">
        <f t="shared" si="2"/>
        <v>0.69358602062552832</v>
      </c>
      <c r="I40" s="6">
        <f t="shared" si="3"/>
        <v>423.18925349731865</v>
      </c>
      <c r="J40">
        <f t="shared" si="0"/>
        <v>423.18925349731865</v>
      </c>
      <c r="K40">
        <f t="shared" si="1"/>
        <v>2260.223</v>
      </c>
    </row>
    <row r="41" spans="1:11" x14ac:dyDescent="0.25">
      <c r="A41" t="s">
        <v>85</v>
      </c>
      <c r="B41" t="s">
        <v>86</v>
      </c>
      <c r="C41" t="s">
        <v>30</v>
      </c>
      <c r="D41">
        <v>2.15</v>
      </c>
      <c r="E41">
        <v>-2233.498</v>
      </c>
      <c r="F41">
        <v>-11.584</v>
      </c>
      <c r="G41">
        <v>19.766999999999999</v>
      </c>
      <c r="H41" s="7">
        <f t="shared" si="2"/>
        <v>0.69112813389687233</v>
      </c>
      <c r="I41" s="6">
        <f t="shared" si="3"/>
        <v>27.773028303061366</v>
      </c>
      <c r="J41">
        <f t="shared" si="0"/>
        <v>27.773028303061366</v>
      </c>
      <c r="K41">
        <f t="shared" si="1"/>
        <v>2233.498</v>
      </c>
    </row>
    <row r="42" spans="1:11" x14ac:dyDescent="0.25">
      <c r="A42" t="s">
        <v>85</v>
      </c>
      <c r="B42" t="s">
        <v>86</v>
      </c>
      <c r="C42" t="s">
        <v>31</v>
      </c>
      <c r="D42">
        <v>0</v>
      </c>
      <c r="E42">
        <v>543.53300000000002</v>
      </c>
      <c r="F42">
        <v>-55.698</v>
      </c>
      <c r="G42">
        <v>-349.05799999999999</v>
      </c>
      <c r="H42" s="7">
        <f t="shared" si="2"/>
        <v>0.6</v>
      </c>
      <c r="I42" s="6">
        <f t="shared" si="3"/>
        <v>382.47679999999997</v>
      </c>
      <c r="J42">
        <f t="shared" si="0"/>
        <v>382.47679999999997</v>
      </c>
      <c r="K42">
        <f t="shared" si="1"/>
        <v>-543.53300000000002</v>
      </c>
    </row>
    <row r="43" spans="1:11" x14ac:dyDescent="0.25">
      <c r="A43" t="s">
        <v>85</v>
      </c>
      <c r="B43" t="s">
        <v>86</v>
      </c>
      <c r="C43" t="s">
        <v>31</v>
      </c>
      <c r="D43">
        <v>2.15</v>
      </c>
      <c r="E43">
        <v>570.25699999999995</v>
      </c>
      <c r="F43">
        <v>-34.801000000000002</v>
      </c>
      <c r="G43">
        <v>-42.587000000000003</v>
      </c>
      <c r="H43" s="7">
        <f t="shared" si="2"/>
        <v>0.6</v>
      </c>
      <c r="I43" s="6">
        <f t="shared" si="3"/>
        <v>63.467600000000004</v>
      </c>
      <c r="J43">
        <f t="shared" si="0"/>
        <v>63.467600000000004</v>
      </c>
      <c r="K43">
        <f t="shared" si="1"/>
        <v>-570.25699999999995</v>
      </c>
    </row>
    <row r="44" spans="1:11" x14ac:dyDescent="0.25">
      <c r="A44" t="s">
        <v>85</v>
      </c>
      <c r="B44" t="s">
        <v>86</v>
      </c>
      <c r="C44" t="s">
        <v>32</v>
      </c>
      <c r="D44">
        <v>0</v>
      </c>
      <c r="E44">
        <v>356.06299999999999</v>
      </c>
      <c r="F44">
        <v>-129.874</v>
      </c>
      <c r="G44">
        <v>-475.10599999999999</v>
      </c>
      <c r="H44" s="7">
        <f t="shared" si="2"/>
        <v>0.6</v>
      </c>
      <c r="I44" s="6">
        <f t="shared" si="3"/>
        <v>553.03039999999999</v>
      </c>
      <c r="J44">
        <f t="shared" si="0"/>
        <v>553.03039999999999</v>
      </c>
      <c r="K44">
        <f t="shared" si="1"/>
        <v>-356.06299999999999</v>
      </c>
    </row>
    <row r="45" spans="1:11" x14ac:dyDescent="0.25">
      <c r="A45" t="s">
        <v>85</v>
      </c>
      <c r="B45" t="s">
        <v>86</v>
      </c>
      <c r="C45" t="s">
        <v>32</v>
      </c>
      <c r="D45">
        <v>2.15</v>
      </c>
      <c r="E45">
        <v>382.78699999999998</v>
      </c>
      <c r="F45">
        <v>-40.649000000000001</v>
      </c>
      <c r="G45">
        <v>-47.57</v>
      </c>
      <c r="H45" s="7">
        <f t="shared" si="2"/>
        <v>0.6</v>
      </c>
      <c r="I45" s="6">
        <f t="shared" si="3"/>
        <v>71.959400000000002</v>
      </c>
      <c r="J45">
        <f t="shared" si="0"/>
        <v>71.959400000000002</v>
      </c>
      <c r="K45">
        <f t="shared" si="1"/>
        <v>-382.78699999999998</v>
      </c>
    </row>
    <row r="46" spans="1:11" x14ac:dyDescent="0.25">
      <c r="A46" t="s">
        <v>85</v>
      </c>
      <c r="B46" t="s">
        <v>86</v>
      </c>
      <c r="C46" t="s">
        <v>33</v>
      </c>
      <c r="D46">
        <v>0</v>
      </c>
      <c r="E46">
        <v>-1668.0550000000001</v>
      </c>
      <c r="F46">
        <v>-48.234999999999999</v>
      </c>
      <c r="G46">
        <v>477.28500000000003</v>
      </c>
      <c r="H46" s="7">
        <f t="shared" si="2"/>
        <v>0.6391245849535081</v>
      </c>
      <c r="I46" s="6">
        <f t="shared" si="3"/>
        <v>508.1131743552325</v>
      </c>
      <c r="J46">
        <f t="shared" si="0"/>
        <v>508.1131743552325</v>
      </c>
      <c r="K46">
        <f t="shared" si="1"/>
        <v>1668.0550000000001</v>
      </c>
    </row>
    <row r="47" spans="1:11" x14ac:dyDescent="0.25">
      <c r="A47" t="s">
        <v>85</v>
      </c>
      <c r="B47" t="s">
        <v>86</v>
      </c>
      <c r="C47" t="s">
        <v>33</v>
      </c>
      <c r="D47">
        <v>2.15</v>
      </c>
      <c r="E47">
        <v>-1641.33</v>
      </c>
      <c r="F47">
        <v>-34.246000000000002</v>
      </c>
      <c r="G47">
        <v>24.268999999999998</v>
      </c>
      <c r="H47" s="7">
        <f t="shared" si="2"/>
        <v>0.636666698224852</v>
      </c>
      <c r="I47" s="6">
        <f t="shared" si="3"/>
        <v>49.697264099218934</v>
      </c>
      <c r="J47">
        <f t="shared" si="0"/>
        <v>49.697264099218934</v>
      </c>
      <c r="K47">
        <f t="shared" si="1"/>
        <v>1641.33</v>
      </c>
    </row>
    <row r="48" spans="1:11" x14ac:dyDescent="0.25">
      <c r="A48" t="s">
        <v>85</v>
      </c>
      <c r="B48" t="s">
        <v>86</v>
      </c>
      <c r="C48" t="s">
        <v>34</v>
      </c>
      <c r="D48">
        <v>0</v>
      </c>
      <c r="E48">
        <v>-1855.5250000000001</v>
      </c>
      <c r="F48">
        <v>-122.41200000000001</v>
      </c>
      <c r="G48">
        <v>351.238</v>
      </c>
      <c r="H48" s="7">
        <f t="shared" si="2"/>
        <v>0.65636612003381234</v>
      </c>
      <c r="I48" s="6">
        <f t="shared" si="3"/>
        <v>431.58508948557903</v>
      </c>
      <c r="J48">
        <f t="shared" si="0"/>
        <v>431.58508948557903</v>
      </c>
      <c r="K48">
        <f t="shared" si="1"/>
        <v>1855.5250000000001</v>
      </c>
    </row>
    <row r="49" spans="1:11" x14ac:dyDescent="0.25">
      <c r="A49" t="s">
        <v>85</v>
      </c>
      <c r="B49" t="s">
        <v>86</v>
      </c>
      <c r="C49" t="s">
        <v>34</v>
      </c>
      <c r="D49">
        <v>2.15</v>
      </c>
      <c r="E49">
        <v>-1828.8009999999999</v>
      </c>
      <c r="F49">
        <v>-40.093000000000004</v>
      </c>
      <c r="G49">
        <v>19.286000000000001</v>
      </c>
      <c r="H49" s="7">
        <f t="shared" si="2"/>
        <v>0.65390832527472531</v>
      </c>
      <c r="I49" s="6">
        <f t="shared" si="3"/>
        <v>52.704275961248356</v>
      </c>
      <c r="J49">
        <f t="shared" si="0"/>
        <v>52.704275961248356</v>
      </c>
      <c r="K49">
        <f t="shared" si="1"/>
        <v>1828.8009999999999</v>
      </c>
    </row>
    <row r="50" spans="1:11" x14ac:dyDescent="0.25">
      <c r="A50" t="s">
        <v>85</v>
      </c>
      <c r="B50" t="s">
        <v>86</v>
      </c>
      <c r="C50" t="s">
        <v>35</v>
      </c>
      <c r="D50">
        <v>0</v>
      </c>
      <c r="E50">
        <v>138.83500000000001</v>
      </c>
      <c r="F50">
        <v>155.309</v>
      </c>
      <c r="G50">
        <v>-338.55399999999997</v>
      </c>
      <c r="H50" s="7">
        <f t="shared" si="2"/>
        <v>0.6</v>
      </c>
      <c r="I50" s="6">
        <f t="shared" si="3"/>
        <v>431.73939999999999</v>
      </c>
      <c r="J50">
        <f t="shared" si="0"/>
        <v>431.73939999999999</v>
      </c>
      <c r="K50">
        <f t="shared" si="1"/>
        <v>-138.83500000000001</v>
      </c>
    </row>
    <row r="51" spans="1:11" x14ac:dyDescent="0.25">
      <c r="A51" t="s">
        <v>85</v>
      </c>
      <c r="B51" t="s">
        <v>86</v>
      </c>
      <c r="C51" t="s">
        <v>35</v>
      </c>
      <c r="D51">
        <v>2.15</v>
      </c>
      <c r="E51">
        <v>165.56</v>
      </c>
      <c r="F51">
        <v>-6.2930000000000001</v>
      </c>
      <c r="G51">
        <v>-42.104999999999997</v>
      </c>
      <c r="H51" s="7">
        <f t="shared" si="2"/>
        <v>0.6</v>
      </c>
      <c r="I51" s="6">
        <f t="shared" si="3"/>
        <v>45.880799999999994</v>
      </c>
      <c r="J51">
        <f t="shared" si="0"/>
        <v>45.880799999999994</v>
      </c>
      <c r="K51">
        <f t="shared" si="1"/>
        <v>-165.56</v>
      </c>
    </row>
    <row r="52" spans="1:11" x14ac:dyDescent="0.25">
      <c r="A52" t="s">
        <v>85</v>
      </c>
      <c r="B52" t="s">
        <v>86</v>
      </c>
      <c r="C52" t="s">
        <v>36</v>
      </c>
      <c r="D52">
        <v>0</v>
      </c>
      <c r="E52">
        <v>-48.634999999999998</v>
      </c>
      <c r="F52">
        <v>81.132999999999996</v>
      </c>
      <c r="G52">
        <v>-464.60199999999998</v>
      </c>
      <c r="H52" s="7">
        <f t="shared" si="2"/>
        <v>0.6</v>
      </c>
      <c r="I52" s="6">
        <f t="shared" si="3"/>
        <v>513.28179999999998</v>
      </c>
      <c r="J52">
        <f t="shared" si="0"/>
        <v>513.28179999999998</v>
      </c>
      <c r="K52">
        <f t="shared" si="1"/>
        <v>48.634999999999998</v>
      </c>
    </row>
    <row r="53" spans="1:11" x14ac:dyDescent="0.25">
      <c r="A53" t="s">
        <v>85</v>
      </c>
      <c r="B53" t="s">
        <v>86</v>
      </c>
      <c r="C53" t="s">
        <v>36</v>
      </c>
      <c r="D53">
        <v>2.15</v>
      </c>
      <c r="E53">
        <v>-21.911000000000001</v>
      </c>
      <c r="F53">
        <v>-12.14</v>
      </c>
      <c r="G53">
        <v>-47.088999999999999</v>
      </c>
      <c r="H53" s="7">
        <f t="shared" si="2"/>
        <v>0.6</v>
      </c>
      <c r="I53" s="6">
        <f t="shared" si="3"/>
        <v>54.372999999999998</v>
      </c>
      <c r="J53">
        <f t="shared" si="0"/>
        <v>54.372999999999998</v>
      </c>
      <c r="K53">
        <f t="shared" si="1"/>
        <v>21.911000000000001</v>
      </c>
    </row>
    <row r="54" spans="1:11" x14ac:dyDescent="0.25">
      <c r="A54" t="s">
        <v>85</v>
      </c>
      <c r="B54" t="s">
        <v>86</v>
      </c>
      <c r="C54" t="s">
        <v>37</v>
      </c>
      <c r="D54">
        <v>0</v>
      </c>
      <c r="E54">
        <v>-1811.396</v>
      </c>
      <c r="F54">
        <v>390.28899999999999</v>
      </c>
      <c r="G54">
        <v>183.55799999999999</v>
      </c>
      <c r="H54" s="7">
        <f t="shared" si="2"/>
        <v>0.65230759492814883</v>
      </c>
      <c r="I54" s="6">
        <f t="shared" si="3"/>
        <v>510.02527750982114</v>
      </c>
      <c r="J54">
        <f t="shared" si="0"/>
        <v>510.02527750982114</v>
      </c>
      <c r="K54">
        <f t="shared" si="1"/>
        <v>1811.396</v>
      </c>
    </row>
    <row r="55" spans="1:11" x14ac:dyDescent="0.25">
      <c r="A55" t="s">
        <v>85</v>
      </c>
      <c r="B55" t="s">
        <v>86</v>
      </c>
      <c r="C55" t="s">
        <v>37</v>
      </c>
      <c r="D55">
        <v>2.15</v>
      </c>
      <c r="E55">
        <v>-1784.672</v>
      </c>
      <c r="F55">
        <v>26.062999999999999</v>
      </c>
      <c r="G55">
        <v>0.83499999999999996</v>
      </c>
      <c r="H55" s="7">
        <f t="shared" si="2"/>
        <v>0.6498498001690618</v>
      </c>
      <c r="I55" s="6">
        <f t="shared" si="3"/>
        <v>26.605624583141164</v>
      </c>
      <c r="J55">
        <f t="shared" si="0"/>
        <v>26.605624583141164</v>
      </c>
      <c r="K55">
        <f t="shared" si="1"/>
        <v>1784.672</v>
      </c>
    </row>
    <row r="56" spans="1:11" x14ac:dyDescent="0.25">
      <c r="A56" t="s">
        <v>85</v>
      </c>
      <c r="B56" t="s">
        <v>86</v>
      </c>
      <c r="C56" t="s">
        <v>38</v>
      </c>
      <c r="D56">
        <v>0</v>
      </c>
      <c r="E56">
        <v>-1917.7619999999999</v>
      </c>
      <c r="F56">
        <v>348.20299999999997</v>
      </c>
      <c r="G56">
        <v>112.041</v>
      </c>
      <c r="H56" s="7">
        <f t="shared" si="2"/>
        <v>0.66209003009298395</v>
      </c>
      <c r="I56" s="6">
        <f t="shared" si="3"/>
        <v>422.384229061648</v>
      </c>
      <c r="J56">
        <f t="shared" si="0"/>
        <v>422.384229061648</v>
      </c>
      <c r="K56">
        <f t="shared" si="1"/>
        <v>1917.7619999999999</v>
      </c>
    </row>
    <row r="57" spans="1:11" x14ac:dyDescent="0.25">
      <c r="A57" t="s">
        <v>85</v>
      </c>
      <c r="B57" t="s">
        <v>86</v>
      </c>
      <c r="C57" t="s">
        <v>38</v>
      </c>
      <c r="D57">
        <v>2.15</v>
      </c>
      <c r="E57">
        <v>-1891.038</v>
      </c>
      <c r="F57">
        <v>22.745999999999999</v>
      </c>
      <c r="G57">
        <v>-1.992</v>
      </c>
      <c r="H57" s="7">
        <f t="shared" si="2"/>
        <v>0.65963223533389692</v>
      </c>
      <c r="I57" s="6">
        <f t="shared" si="3"/>
        <v>24.059987412785123</v>
      </c>
      <c r="J57">
        <f t="shared" si="0"/>
        <v>24.059987412785123</v>
      </c>
      <c r="K57">
        <f t="shared" si="1"/>
        <v>1891.038</v>
      </c>
    </row>
    <row r="58" spans="1:11" x14ac:dyDescent="0.25">
      <c r="A58" t="s">
        <v>85</v>
      </c>
      <c r="B58" t="s">
        <v>86</v>
      </c>
      <c r="C58" t="s">
        <v>39</v>
      </c>
      <c r="D58">
        <v>0</v>
      </c>
      <c r="E58">
        <v>201.07300000000001</v>
      </c>
      <c r="F58">
        <v>-315.30599999999998</v>
      </c>
      <c r="G58">
        <v>-99.358000000000004</v>
      </c>
      <c r="H58" s="7">
        <f t="shared" si="2"/>
        <v>0.6</v>
      </c>
      <c r="I58" s="6">
        <f t="shared" si="3"/>
        <v>374.92079999999999</v>
      </c>
      <c r="J58">
        <f t="shared" si="0"/>
        <v>374.92079999999999</v>
      </c>
      <c r="K58">
        <f t="shared" si="1"/>
        <v>-201.07300000000001</v>
      </c>
    </row>
    <row r="59" spans="1:11" x14ac:dyDescent="0.25">
      <c r="A59" t="s">
        <v>85</v>
      </c>
      <c r="B59" t="s">
        <v>86</v>
      </c>
      <c r="C59" t="s">
        <v>39</v>
      </c>
      <c r="D59">
        <v>2.15</v>
      </c>
      <c r="E59">
        <v>227.797</v>
      </c>
      <c r="F59">
        <v>-69.132000000000005</v>
      </c>
      <c r="G59">
        <v>-20.827000000000002</v>
      </c>
      <c r="H59" s="7">
        <f t="shared" si="2"/>
        <v>0.6</v>
      </c>
      <c r="I59" s="6">
        <f t="shared" si="3"/>
        <v>81.628200000000007</v>
      </c>
      <c r="J59">
        <f t="shared" si="0"/>
        <v>81.628200000000007</v>
      </c>
      <c r="K59">
        <f t="shared" si="1"/>
        <v>-227.797</v>
      </c>
    </row>
    <row r="60" spans="1:11" x14ac:dyDescent="0.25">
      <c r="A60" t="s">
        <v>85</v>
      </c>
      <c r="B60" t="s">
        <v>86</v>
      </c>
      <c r="C60" t="s">
        <v>40</v>
      </c>
      <c r="D60">
        <v>0</v>
      </c>
      <c r="E60">
        <v>94.706999999999994</v>
      </c>
      <c r="F60">
        <v>-357.392</v>
      </c>
      <c r="G60">
        <v>-170.874</v>
      </c>
      <c r="H60" s="7">
        <f t="shared" si="2"/>
        <v>0.6</v>
      </c>
      <c r="I60" s="6">
        <f t="shared" si="3"/>
        <v>459.91640000000001</v>
      </c>
      <c r="J60">
        <f t="shared" si="0"/>
        <v>459.91640000000001</v>
      </c>
      <c r="K60">
        <f t="shared" si="1"/>
        <v>-94.706999999999994</v>
      </c>
    </row>
    <row r="61" spans="1:11" x14ac:dyDescent="0.25">
      <c r="A61" t="s">
        <v>85</v>
      </c>
      <c r="B61" t="s">
        <v>86</v>
      </c>
      <c r="C61" t="s">
        <v>40</v>
      </c>
      <c r="D61">
        <v>2.15</v>
      </c>
      <c r="E61">
        <v>121.431</v>
      </c>
      <c r="F61">
        <v>-72.448999999999998</v>
      </c>
      <c r="G61">
        <v>-23.655000000000001</v>
      </c>
      <c r="H61" s="7">
        <f t="shared" si="2"/>
        <v>0.6</v>
      </c>
      <c r="I61" s="6">
        <f t="shared" si="3"/>
        <v>86.641999999999996</v>
      </c>
      <c r="J61">
        <f t="shared" si="0"/>
        <v>86.641999999999996</v>
      </c>
      <c r="K61">
        <f t="shared" si="1"/>
        <v>-121.431</v>
      </c>
    </row>
    <row r="62" spans="1:11" x14ac:dyDescent="0.25">
      <c r="A62" t="s">
        <v>85</v>
      </c>
      <c r="B62" t="s">
        <v>86</v>
      </c>
      <c r="C62" t="s">
        <v>41</v>
      </c>
      <c r="D62">
        <v>0</v>
      </c>
      <c r="E62">
        <v>-1147.92</v>
      </c>
      <c r="F62">
        <v>388.05</v>
      </c>
      <c r="G62">
        <v>-64.344999999999999</v>
      </c>
      <c r="H62" s="7">
        <f t="shared" si="2"/>
        <v>0.6</v>
      </c>
      <c r="I62" s="6">
        <f t="shared" si="3"/>
        <v>426.65700000000004</v>
      </c>
      <c r="J62">
        <f t="shared" si="0"/>
        <v>426.65700000000004</v>
      </c>
      <c r="K62">
        <f t="shared" si="1"/>
        <v>1147.92</v>
      </c>
    </row>
    <row r="63" spans="1:11" x14ac:dyDescent="0.25">
      <c r="A63" t="s">
        <v>85</v>
      </c>
      <c r="B63" t="s">
        <v>86</v>
      </c>
      <c r="C63" t="s">
        <v>41</v>
      </c>
      <c r="D63">
        <v>2.15</v>
      </c>
      <c r="E63">
        <v>-1121.1959999999999</v>
      </c>
      <c r="F63">
        <v>25.896999999999998</v>
      </c>
      <c r="G63">
        <v>-19.222000000000001</v>
      </c>
      <c r="H63" s="7">
        <f t="shared" si="2"/>
        <v>0.6</v>
      </c>
      <c r="I63" s="6">
        <f t="shared" si="3"/>
        <v>37.430199999999999</v>
      </c>
      <c r="J63">
        <f t="shared" si="0"/>
        <v>37.430199999999999</v>
      </c>
      <c r="K63">
        <f t="shared" si="1"/>
        <v>1121.1959999999999</v>
      </c>
    </row>
    <row r="64" spans="1:11" x14ac:dyDescent="0.25">
      <c r="A64" t="s">
        <v>85</v>
      </c>
      <c r="B64" t="s">
        <v>86</v>
      </c>
      <c r="C64" t="s">
        <v>42</v>
      </c>
      <c r="D64">
        <v>0</v>
      </c>
      <c r="E64">
        <v>-1254.2860000000001</v>
      </c>
      <c r="F64">
        <v>345.964</v>
      </c>
      <c r="G64">
        <v>-135.86199999999999</v>
      </c>
      <c r="H64" s="7">
        <f t="shared" si="2"/>
        <v>0.6010704284023668</v>
      </c>
      <c r="I64" s="6">
        <f t="shared" si="3"/>
        <v>427.62663054360235</v>
      </c>
      <c r="J64">
        <f t="shared" si="0"/>
        <v>427.62663054360235</v>
      </c>
      <c r="K64">
        <f t="shared" si="1"/>
        <v>1254.2860000000001</v>
      </c>
    </row>
    <row r="65" spans="1:11" x14ac:dyDescent="0.25">
      <c r="A65" t="s">
        <v>85</v>
      </c>
      <c r="B65" t="s">
        <v>86</v>
      </c>
      <c r="C65" t="s">
        <v>42</v>
      </c>
      <c r="D65">
        <v>2.15</v>
      </c>
      <c r="E65">
        <v>-1227.5619999999999</v>
      </c>
      <c r="F65">
        <v>22.579000000000001</v>
      </c>
      <c r="G65">
        <v>-22.048999999999999</v>
      </c>
      <c r="H65" s="7">
        <f t="shared" si="2"/>
        <v>0.6</v>
      </c>
      <c r="I65" s="6">
        <f t="shared" si="3"/>
        <v>35.808399999999999</v>
      </c>
      <c r="J65">
        <f t="shared" si="0"/>
        <v>35.808399999999999</v>
      </c>
      <c r="K65">
        <f t="shared" si="1"/>
        <v>1227.5619999999999</v>
      </c>
    </row>
    <row r="66" spans="1:11" x14ac:dyDescent="0.25">
      <c r="A66" t="s">
        <v>85</v>
      </c>
      <c r="B66" t="s">
        <v>86</v>
      </c>
      <c r="C66" t="s">
        <v>43</v>
      </c>
      <c r="D66">
        <v>0</v>
      </c>
      <c r="E66">
        <v>-462.404</v>
      </c>
      <c r="F66">
        <v>-313.06700000000001</v>
      </c>
      <c r="G66">
        <v>148.54499999999999</v>
      </c>
      <c r="H66" s="7">
        <f t="shared" si="2"/>
        <v>0.6</v>
      </c>
      <c r="I66" s="6">
        <f t="shared" si="3"/>
        <v>402.19400000000002</v>
      </c>
      <c r="J66">
        <f t="shared" si="0"/>
        <v>402.19400000000002</v>
      </c>
      <c r="K66">
        <f t="shared" si="1"/>
        <v>462.404</v>
      </c>
    </row>
    <row r="67" spans="1:11" x14ac:dyDescent="0.25">
      <c r="A67" t="s">
        <v>85</v>
      </c>
      <c r="B67" t="s">
        <v>86</v>
      </c>
      <c r="C67" t="s">
        <v>43</v>
      </c>
      <c r="D67">
        <v>2.15</v>
      </c>
      <c r="E67">
        <v>-435.67899999999997</v>
      </c>
      <c r="F67">
        <v>-68.965000000000003</v>
      </c>
      <c r="G67">
        <v>-0.77</v>
      </c>
      <c r="H67" s="7">
        <f t="shared" si="2"/>
        <v>0.6</v>
      </c>
      <c r="I67" s="6">
        <f t="shared" si="3"/>
        <v>69.427000000000007</v>
      </c>
      <c r="J67">
        <f t="shared" si="0"/>
        <v>69.427000000000007</v>
      </c>
      <c r="K67">
        <f t="shared" si="1"/>
        <v>435.67899999999997</v>
      </c>
    </row>
    <row r="68" spans="1:11" x14ac:dyDescent="0.25">
      <c r="A68" t="s">
        <v>85</v>
      </c>
      <c r="B68" t="s">
        <v>86</v>
      </c>
      <c r="C68" t="s">
        <v>44</v>
      </c>
      <c r="D68">
        <v>0</v>
      </c>
      <c r="E68">
        <v>-568.77</v>
      </c>
      <c r="F68">
        <v>-355.15300000000002</v>
      </c>
      <c r="G68">
        <v>77.028999999999996</v>
      </c>
      <c r="H68" s="7">
        <f t="shared" si="2"/>
        <v>0.6</v>
      </c>
      <c r="I68" s="6">
        <f t="shared" si="3"/>
        <v>401.37040000000002</v>
      </c>
      <c r="J68">
        <f t="shared" ref="J68:J131" si="4">I68</f>
        <v>401.37040000000002</v>
      </c>
      <c r="K68">
        <f t="shared" ref="K68:K131" si="5">-E68</f>
        <v>568.77</v>
      </c>
    </row>
    <row r="69" spans="1:11" x14ac:dyDescent="0.25">
      <c r="A69" t="s">
        <v>85</v>
      </c>
      <c r="B69" t="s">
        <v>86</v>
      </c>
      <c r="C69" t="s">
        <v>44</v>
      </c>
      <c r="D69">
        <v>2.15</v>
      </c>
      <c r="E69">
        <v>-542.04499999999996</v>
      </c>
      <c r="F69">
        <v>-72.283000000000001</v>
      </c>
      <c r="G69">
        <v>-3.5979999999999999</v>
      </c>
      <c r="H69" s="7">
        <f t="shared" ref="H69:H125" si="6">IF(ABS(E69*1000)/$M$1/$M$3&lt;0.400001,MAX(0.6,(0.5+ABS(E69*1000)/$M$1/$M$3)*($M$2+280)/700),MAX(0.5,(1.3-ABS(E69*1000)/$M$1/$M$3)*($M$2+280)/700))</f>
        <v>0.6</v>
      </c>
      <c r="I69" s="6">
        <f t="shared" ref="I69:I125" si="7">MAX(ABS(F69)+H69*ABS(G69),ABS(G69)+H69*ABS(F69))</f>
        <v>74.441800000000001</v>
      </c>
      <c r="J69">
        <f t="shared" si="4"/>
        <v>74.441800000000001</v>
      </c>
      <c r="K69">
        <f t="shared" si="5"/>
        <v>542.04499999999996</v>
      </c>
    </row>
    <row r="70" spans="1:11" x14ac:dyDescent="0.25">
      <c r="A70" t="s">
        <v>85</v>
      </c>
      <c r="B70" t="s">
        <v>86</v>
      </c>
      <c r="C70" t="s">
        <v>45</v>
      </c>
      <c r="D70">
        <v>0</v>
      </c>
      <c r="E70">
        <v>-1624.5060000000001</v>
      </c>
      <c r="F70">
        <v>52.447000000000003</v>
      </c>
      <c r="G70">
        <v>480.83499999999998</v>
      </c>
      <c r="H70" s="7">
        <f t="shared" si="6"/>
        <v>0.63511940219780227</v>
      </c>
      <c r="I70" s="6">
        <f t="shared" si="7"/>
        <v>514.14510728706807</v>
      </c>
      <c r="J70">
        <f t="shared" si="4"/>
        <v>514.14510728706807</v>
      </c>
      <c r="K70">
        <f t="shared" si="5"/>
        <v>1624.5060000000001</v>
      </c>
    </row>
    <row r="71" spans="1:11" x14ac:dyDescent="0.25">
      <c r="A71" t="s">
        <v>85</v>
      </c>
      <c r="B71" t="s">
        <v>86</v>
      </c>
      <c r="C71" t="s">
        <v>45</v>
      </c>
      <c r="D71">
        <v>2.15</v>
      </c>
      <c r="E71">
        <v>-1604.463</v>
      </c>
      <c r="F71">
        <v>-13.244999999999999</v>
      </c>
      <c r="G71">
        <v>27.951000000000001</v>
      </c>
      <c r="H71" s="7">
        <f t="shared" si="6"/>
        <v>0.63327605612848692</v>
      </c>
      <c r="I71" s="6">
        <f t="shared" si="7"/>
        <v>36.338741363421811</v>
      </c>
      <c r="J71">
        <f t="shared" si="4"/>
        <v>36.338741363421811</v>
      </c>
      <c r="K71">
        <f t="shared" si="5"/>
        <v>1604.463</v>
      </c>
    </row>
    <row r="72" spans="1:11" x14ac:dyDescent="0.25">
      <c r="A72" t="s">
        <v>85</v>
      </c>
      <c r="B72" t="s">
        <v>86</v>
      </c>
      <c r="C72" t="s">
        <v>46</v>
      </c>
      <c r="D72">
        <v>0</v>
      </c>
      <c r="E72">
        <v>-1811.9760000000001</v>
      </c>
      <c r="F72">
        <v>-21.728999999999999</v>
      </c>
      <c r="G72">
        <v>354.78800000000001</v>
      </c>
      <c r="H72" s="7">
        <f t="shared" si="6"/>
        <v>0.65236093727810651</v>
      </c>
      <c r="I72" s="6">
        <f t="shared" si="7"/>
        <v>368.963150806116</v>
      </c>
      <c r="J72">
        <f t="shared" si="4"/>
        <v>368.963150806116</v>
      </c>
      <c r="K72">
        <f t="shared" si="5"/>
        <v>1811.9760000000001</v>
      </c>
    </row>
    <row r="73" spans="1:11" x14ac:dyDescent="0.25">
      <c r="A73" t="s">
        <v>85</v>
      </c>
      <c r="B73" t="s">
        <v>86</v>
      </c>
      <c r="C73" t="s">
        <v>46</v>
      </c>
      <c r="D73">
        <v>2.15</v>
      </c>
      <c r="E73">
        <v>-1791.933</v>
      </c>
      <c r="F73">
        <v>-19.091999999999999</v>
      </c>
      <c r="G73">
        <v>22.968</v>
      </c>
      <c r="H73" s="7">
        <f t="shared" si="6"/>
        <v>0.65051759120879116</v>
      </c>
      <c r="I73" s="6">
        <f t="shared" si="7"/>
        <v>35.387681851358238</v>
      </c>
      <c r="J73">
        <f t="shared" si="4"/>
        <v>35.387681851358238</v>
      </c>
      <c r="K73">
        <f t="shared" si="5"/>
        <v>1791.933</v>
      </c>
    </row>
    <row r="74" spans="1:11" x14ac:dyDescent="0.25">
      <c r="A74" t="s">
        <v>85</v>
      </c>
      <c r="B74" t="s">
        <v>86</v>
      </c>
      <c r="C74" t="s">
        <v>47</v>
      </c>
      <c r="D74">
        <v>0</v>
      </c>
      <c r="E74">
        <v>587.08199999999999</v>
      </c>
      <c r="F74">
        <v>44.984000000000002</v>
      </c>
      <c r="G74">
        <v>-345.50799999999998</v>
      </c>
      <c r="H74" s="7">
        <f t="shared" si="6"/>
        <v>0.6</v>
      </c>
      <c r="I74" s="6">
        <f t="shared" si="7"/>
        <v>372.4984</v>
      </c>
      <c r="J74">
        <f t="shared" si="4"/>
        <v>372.4984</v>
      </c>
      <c r="K74">
        <f t="shared" si="5"/>
        <v>-587.08199999999999</v>
      </c>
    </row>
    <row r="75" spans="1:11" x14ac:dyDescent="0.25">
      <c r="A75" t="s">
        <v>85</v>
      </c>
      <c r="B75" t="s">
        <v>86</v>
      </c>
      <c r="C75" t="s">
        <v>47</v>
      </c>
      <c r="D75">
        <v>2.15</v>
      </c>
      <c r="E75">
        <v>607.125</v>
      </c>
      <c r="F75">
        <v>-13.801</v>
      </c>
      <c r="G75">
        <v>-38.905000000000001</v>
      </c>
      <c r="H75" s="7">
        <f t="shared" si="6"/>
        <v>0.6</v>
      </c>
      <c r="I75" s="6">
        <f t="shared" si="7"/>
        <v>47.185600000000001</v>
      </c>
      <c r="J75">
        <f t="shared" si="4"/>
        <v>47.185600000000001</v>
      </c>
      <c r="K75">
        <f t="shared" si="5"/>
        <v>-607.125</v>
      </c>
    </row>
    <row r="76" spans="1:11" x14ac:dyDescent="0.25">
      <c r="A76" t="s">
        <v>85</v>
      </c>
      <c r="B76" t="s">
        <v>86</v>
      </c>
      <c r="C76" t="s">
        <v>48</v>
      </c>
      <c r="D76">
        <v>0</v>
      </c>
      <c r="E76">
        <v>399.61099999999999</v>
      </c>
      <c r="F76">
        <v>-29.192</v>
      </c>
      <c r="G76">
        <v>-471.55599999999998</v>
      </c>
      <c r="H76" s="7">
        <f t="shared" si="6"/>
        <v>0.6</v>
      </c>
      <c r="I76" s="6">
        <f t="shared" si="7"/>
        <v>489.07119999999998</v>
      </c>
      <c r="J76">
        <f t="shared" si="4"/>
        <v>489.07119999999998</v>
      </c>
      <c r="K76">
        <f t="shared" si="5"/>
        <v>-399.61099999999999</v>
      </c>
    </row>
    <row r="77" spans="1:11" x14ac:dyDescent="0.25">
      <c r="A77" t="s">
        <v>85</v>
      </c>
      <c r="B77" t="s">
        <v>86</v>
      </c>
      <c r="C77" t="s">
        <v>48</v>
      </c>
      <c r="D77">
        <v>2.15</v>
      </c>
      <c r="E77">
        <v>419.65499999999997</v>
      </c>
      <c r="F77">
        <v>-19.648</v>
      </c>
      <c r="G77">
        <v>-43.887999999999998</v>
      </c>
      <c r="H77" s="7">
        <f t="shared" si="6"/>
        <v>0.6</v>
      </c>
      <c r="I77" s="6">
        <f t="shared" si="7"/>
        <v>55.6768</v>
      </c>
      <c r="J77">
        <f t="shared" si="4"/>
        <v>55.6768</v>
      </c>
      <c r="K77">
        <f t="shared" si="5"/>
        <v>-419.65499999999997</v>
      </c>
    </row>
    <row r="78" spans="1:11" x14ac:dyDescent="0.25">
      <c r="A78" t="s">
        <v>85</v>
      </c>
      <c r="B78" t="s">
        <v>86</v>
      </c>
      <c r="C78" t="s">
        <v>49</v>
      </c>
      <c r="D78">
        <v>0</v>
      </c>
      <c r="E78">
        <v>-1718.241</v>
      </c>
      <c r="F78">
        <v>15.359</v>
      </c>
      <c r="G78">
        <v>417.81099999999998</v>
      </c>
      <c r="H78" s="7">
        <f t="shared" si="6"/>
        <v>0.64374016973795445</v>
      </c>
      <c r="I78" s="6">
        <f t="shared" si="7"/>
        <v>427.69820526700522</v>
      </c>
      <c r="J78">
        <f t="shared" si="4"/>
        <v>427.69820526700522</v>
      </c>
      <c r="K78">
        <f t="shared" si="5"/>
        <v>1718.241</v>
      </c>
    </row>
    <row r="79" spans="1:11" x14ac:dyDescent="0.25">
      <c r="A79" t="s">
        <v>85</v>
      </c>
      <c r="B79" t="s">
        <v>86</v>
      </c>
      <c r="C79" t="s">
        <v>49</v>
      </c>
      <c r="D79">
        <v>2.15</v>
      </c>
      <c r="E79">
        <v>-1698.1980000000001</v>
      </c>
      <c r="F79">
        <v>-16.169</v>
      </c>
      <c r="G79">
        <v>25.46</v>
      </c>
      <c r="H79" s="7">
        <f t="shared" si="6"/>
        <v>0.64189682366863909</v>
      </c>
      <c r="I79" s="6">
        <f t="shared" si="7"/>
        <v>35.838829741898223</v>
      </c>
      <c r="J79">
        <f t="shared" si="4"/>
        <v>35.838829741898223</v>
      </c>
      <c r="K79">
        <f t="shared" si="5"/>
        <v>1698.1980000000001</v>
      </c>
    </row>
    <row r="80" spans="1:11" x14ac:dyDescent="0.25">
      <c r="A80" t="s">
        <v>85</v>
      </c>
      <c r="B80" t="s">
        <v>86</v>
      </c>
      <c r="C80" t="s">
        <v>50</v>
      </c>
      <c r="D80">
        <v>0</v>
      </c>
      <c r="E80">
        <v>493.34699999999998</v>
      </c>
      <c r="F80">
        <v>7.8959999999999999</v>
      </c>
      <c r="G80">
        <v>-408.53199999999998</v>
      </c>
      <c r="H80" s="7">
        <f t="shared" si="6"/>
        <v>0.6</v>
      </c>
      <c r="I80" s="6">
        <f t="shared" si="7"/>
        <v>413.26959999999997</v>
      </c>
      <c r="J80">
        <f t="shared" si="4"/>
        <v>413.26959999999997</v>
      </c>
      <c r="K80">
        <f t="shared" si="5"/>
        <v>-493.34699999999998</v>
      </c>
    </row>
    <row r="81" spans="1:11" x14ac:dyDescent="0.25">
      <c r="A81" t="s">
        <v>85</v>
      </c>
      <c r="B81" t="s">
        <v>86</v>
      </c>
      <c r="C81" t="s">
        <v>50</v>
      </c>
      <c r="D81">
        <v>2.15</v>
      </c>
      <c r="E81">
        <v>513.39</v>
      </c>
      <c r="F81">
        <v>-16.724</v>
      </c>
      <c r="G81">
        <v>-41.396000000000001</v>
      </c>
      <c r="H81" s="7">
        <f t="shared" si="6"/>
        <v>0.6</v>
      </c>
      <c r="I81" s="6">
        <f t="shared" si="7"/>
        <v>51.430399999999999</v>
      </c>
      <c r="J81">
        <f t="shared" si="4"/>
        <v>51.430399999999999</v>
      </c>
      <c r="K81">
        <f t="shared" si="5"/>
        <v>-513.39</v>
      </c>
    </row>
    <row r="82" spans="1:11" x14ac:dyDescent="0.25">
      <c r="A82" t="s">
        <v>85</v>
      </c>
      <c r="B82" t="s">
        <v>86</v>
      </c>
      <c r="C82" t="s">
        <v>51</v>
      </c>
      <c r="D82">
        <v>0</v>
      </c>
      <c r="E82">
        <v>-1233.761</v>
      </c>
      <c r="F82">
        <v>384.34800000000001</v>
      </c>
      <c r="G82">
        <v>57.904000000000003</v>
      </c>
      <c r="H82" s="7">
        <f t="shared" si="6"/>
        <v>0.6</v>
      </c>
      <c r="I82" s="6">
        <f t="shared" si="7"/>
        <v>419.09040000000005</v>
      </c>
      <c r="J82">
        <f t="shared" si="4"/>
        <v>419.09040000000005</v>
      </c>
      <c r="K82">
        <f t="shared" si="5"/>
        <v>1233.761</v>
      </c>
    </row>
    <row r="83" spans="1:11" x14ac:dyDescent="0.25">
      <c r="A83" t="s">
        <v>85</v>
      </c>
      <c r="B83" t="s">
        <v>86</v>
      </c>
      <c r="C83" t="s">
        <v>51</v>
      </c>
      <c r="D83">
        <v>2.15</v>
      </c>
      <c r="E83">
        <v>-1213.7170000000001</v>
      </c>
      <c r="F83">
        <v>32.725999999999999</v>
      </c>
      <c r="G83">
        <v>-5.7519999999999998</v>
      </c>
      <c r="H83" s="7">
        <f t="shared" si="6"/>
        <v>0.6</v>
      </c>
      <c r="I83" s="6">
        <f t="shared" si="7"/>
        <v>36.177199999999999</v>
      </c>
      <c r="J83">
        <f t="shared" si="4"/>
        <v>36.177199999999999</v>
      </c>
      <c r="K83">
        <f t="shared" si="5"/>
        <v>1213.7170000000001</v>
      </c>
    </row>
    <row r="84" spans="1:11" x14ac:dyDescent="0.25">
      <c r="A84" t="s">
        <v>85</v>
      </c>
      <c r="B84" t="s">
        <v>86</v>
      </c>
      <c r="C84" t="s">
        <v>52</v>
      </c>
      <c r="D84">
        <v>0</v>
      </c>
      <c r="E84">
        <v>-1340.127</v>
      </c>
      <c r="F84">
        <v>342.262</v>
      </c>
      <c r="G84">
        <v>-13.612</v>
      </c>
      <c r="H84" s="7">
        <f t="shared" si="6"/>
        <v>0.60896518816568046</v>
      </c>
      <c r="I84" s="6">
        <f t="shared" si="7"/>
        <v>350.55123414131123</v>
      </c>
      <c r="J84">
        <f t="shared" si="4"/>
        <v>350.55123414131123</v>
      </c>
      <c r="K84">
        <f t="shared" si="5"/>
        <v>1340.127</v>
      </c>
    </row>
    <row r="85" spans="1:11" x14ac:dyDescent="0.25">
      <c r="A85" t="s">
        <v>85</v>
      </c>
      <c r="B85" t="s">
        <v>86</v>
      </c>
      <c r="C85" t="s">
        <v>52</v>
      </c>
      <c r="D85">
        <v>2.15</v>
      </c>
      <c r="E85">
        <v>-1320.0830000000001</v>
      </c>
      <c r="F85">
        <v>29.408999999999999</v>
      </c>
      <c r="G85">
        <v>-8.5790000000000006</v>
      </c>
      <c r="H85" s="7">
        <f t="shared" si="6"/>
        <v>0.60712175012679626</v>
      </c>
      <c r="I85" s="6">
        <f t="shared" si="7"/>
        <v>34.617497494337783</v>
      </c>
      <c r="J85">
        <f t="shared" si="4"/>
        <v>34.617497494337783</v>
      </c>
      <c r="K85">
        <f t="shared" si="5"/>
        <v>1320.0830000000001</v>
      </c>
    </row>
    <row r="86" spans="1:11" x14ac:dyDescent="0.25">
      <c r="A86" t="s">
        <v>85</v>
      </c>
      <c r="B86" t="s">
        <v>86</v>
      </c>
      <c r="C86" t="s">
        <v>53</v>
      </c>
      <c r="D86">
        <v>0</v>
      </c>
      <c r="E86">
        <v>115.232</v>
      </c>
      <c r="F86">
        <v>-319.00700000000001</v>
      </c>
      <c r="G86">
        <v>22.891999999999999</v>
      </c>
      <c r="H86" s="7">
        <f t="shared" si="6"/>
        <v>0.6</v>
      </c>
      <c r="I86" s="6">
        <f t="shared" si="7"/>
        <v>332.74220000000003</v>
      </c>
      <c r="J86">
        <f t="shared" si="4"/>
        <v>332.74220000000003</v>
      </c>
      <c r="K86">
        <f t="shared" si="5"/>
        <v>-115.232</v>
      </c>
    </row>
    <row r="87" spans="1:11" x14ac:dyDescent="0.25">
      <c r="A87" t="s">
        <v>85</v>
      </c>
      <c r="B87" t="s">
        <v>86</v>
      </c>
      <c r="C87" t="s">
        <v>53</v>
      </c>
      <c r="D87">
        <v>2.15</v>
      </c>
      <c r="E87">
        <v>135.27500000000001</v>
      </c>
      <c r="F87">
        <v>-62.302</v>
      </c>
      <c r="G87">
        <v>-7.3570000000000002</v>
      </c>
      <c r="H87" s="7">
        <f t="shared" si="6"/>
        <v>0.6</v>
      </c>
      <c r="I87" s="6">
        <f t="shared" si="7"/>
        <v>66.716200000000001</v>
      </c>
      <c r="J87">
        <f t="shared" si="4"/>
        <v>66.716200000000001</v>
      </c>
      <c r="K87">
        <f t="shared" si="5"/>
        <v>-135.27500000000001</v>
      </c>
    </row>
    <row r="88" spans="1:11" x14ac:dyDescent="0.25">
      <c r="A88" t="s">
        <v>85</v>
      </c>
      <c r="B88" t="s">
        <v>86</v>
      </c>
      <c r="C88" t="s">
        <v>54</v>
      </c>
      <c r="D88">
        <v>0</v>
      </c>
      <c r="E88">
        <v>8.8659999999999997</v>
      </c>
      <c r="F88">
        <v>-361.09300000000002</v>
      </c>
      <c r="G88">
        <v>-48.625</v>
      </c>
      <c r="H88" s="7">
        <f t="shared" si="6"/>
        <v>0.6</v>
      </c>
      <c r="I88" s="6">
        <f t="shared" si="7"/>
        <v>390.26800000000003</v>
      </c>
      <c r="J88">
        <f t="shared" si="4"/>
        <v>390.26800000000003</v>
      </c>
      <c r="K88">
        <f t="shared" si="5"/>
        <v>-8.8659999999999997</v>
      </c>
    </row>
    <row r="89" spans="1:11" x14ac:dyDescent="0.25">
      <c r="A89" t="s">
        <v>85</v>
      </c>
      <c r="B89" t="s">
        <v>86</v>
      </c>
      <c r="C89" t="s">
        <v>54</v>
      </c>
      <c r="D89">
        <v>2.15</v>
      </c>
      <c r="E89">
        <v>28.908999999999999</v>
      </c>
      <c r="F89">
        <v>-65.62</v>
      </c>
      <c r="G89">
        <v>-10.185</v>
      </c>
      <c r="H89" s="7">
        <f t="shared" si="6"/>
        <v>0.6</v>
      </c>
      <c r="I89" s="6">
        <f t="shared" si="7"/>
        <v>71.731000000000009</v>
      </c>
      <c r="J89">
        <f t="shared" si="4"/>
        <v>71.731000000000009</v>
      </c>
      <c r="K89">
        <f t="shared" si="5"/>
        <v>-28.908999999999999</v>
      </c>
    </row>
    <row r="90" spans="1:11" x14ac:dyDescent="0.25">
      <c r="A90" t="s">
        <v>85</v>
      </c>
      <c r="B90" t="s">
        <v>86</v>
      </c>
      <c r="C90" t="s">
        <v>55</v>
      </c>
      <c r="D90">
        <v>0</v>
      </c>
      <c r="E90">
        <v>-1286.944</v>
      </c>
      <c r="F90">
        <v>363.30500000000001</v>
      </c>
      <c r="G90">
        <v>22.146000000000001</v>
      </c>
      <c r="H90" s="7">
        <f t="shared" si="6"/>
        <v>0.60407397058326284</v>
      </c>
      <c r="I90" s="6">
        <f t="shared" si="7"/>
        <v>376.68282215253697</v>
      </c>
      <c r="J90">
        <f t="shared" si="4"/>
        <v>376.68282215253697</v>
      </c>
      <c r="K90">
        <f t="shared" si="5"/>
        <v>1286.944</v>
      </c>
    </row>
    <row r="91" spans="1:11" x14ac:dyDescent="0.25">
      <c r="A91" t="s">
        <v>85</v>
      </c>
      <c r="B91" t="s">
        <v>86</v>
      </c>
      <c r="C91" t="s">
        <v>55</v>
      </c>
      <c r="D91">
        <v>2.15</v>
      </c>
      <c r="E91">
        <v>-1266.9000000000001</v>
      </c>
      <c r="F91">
        <v>31.068000000000001</v>
      </c>
      <c r="G91">
        <v>-7.1660000000000004</v>
      </c>
      <c r="H91" s="7">
        <f t="shared" si="6"/>
        <v>0.60223053254437864</v>
      </c>
      <c r="I91" s="6">
        <f t="shared" si="7"/>
        <v>35.383583996213019</v>
      </c>
      <c r="J91">
        <f t="shared" si="4"/>
        <v>35.383583996213019</v>
      </c>
      <c r="K91">
        <f t="shared" si="5"/>
        <v>1266.9000000000001</v>
      </c>
    </row>
    <row r="92" spans="1:11" x14ac:dyDescent="0.25">
      <c r="A92" t="s">
        <v>85</v>
      </c>
      <c r="B92" t="s">
        <v>86</v>
      </c>
      <c r="C92" t="s">
        <v>56</v>
      </c>
      <c r="D92">
        <v>0</v>
      </c>
      <c r="E92">
        <v>62.048999999999999</v>
      </c>
      <c r="F92">
        <v>-340.05</v>
      </c>
      <c r="G92">
        <v>-12.867000000000001</v>
      </c>
      <c r="H92" s="7">
        <f t="shared" si="6"/>
        <v>0.6</v>
      </c>
      <c r="I92" s="6">
        <f t="shared" si="7"/>
        <v>347.77019999999999</v>
      </c>
      <c r="J92">
        <f t="shared" si="4"/>
        <v>347.77019999999999</v>
      </c>
      <c r="K92">
        <f t="shared" si="5"/>
        <v>-62.048999999999999</v>
      </c>
    </row>
    <row r="93" spans="1:11" x14ac:dyDescent="0.25">
      <c r="A93" t="s">
        <v>85</v>
      </c>
      <c r="B93" t="s">
        <v>86</v>
      </c>
      <c r="C93" t="s">
        <v>56</v>
      </c>
      <c r="D93">
        <v>2.15</v>
      </c>
      <c r="E93">
        <v>82.091999999999999</v>
      </c>
      <c r="F93">
        <v>-63.960999999999999</v>
      </c>
      <c r="G93">
        <v>-8.7710000000000008</v>
      </c>
      <c r="H93" s="7">
        <f t="shared" si="6"/>
        <v>0.6</v>
      </c>
      <c r="I93" s="6">
        <f t="shared" si="7"/>
        <v>69.223600000000005</v>
      </c>
      <c r="J93">
        <f t="shared" si="4"/>
        <v>69.223600000000005</v>
      </c>
      <c r="K93">
        <f t="shared" si="5"/>
        <v>-82.091999999999999</v>
      </c>
    </row>
    <row r="94" spans="1:11" x14ac:dyDescent="0.25">
      <c r="A94" t="s">
        <v>85</v>
      </c>
      <c r="B94" t="s">
        <v>86</v>
      </c>
      <c r="C94" t="s">
        <v>57</v>
      </c>
      <c r="D94">
        <v>0</v>
      </c>
      <c r="E94">
        <v>-1826.855</v>
      </c>
      <c r="F94">
        <v>157.94999999999999</v>
      </c>
      <c r="G94">
        <v>486.08699999999999</v>
      </c>
      <c r="H94" s="7">
        <f t="shared" si="6"/>
        <v>0.65372935249366015</v>
      </c>
      <c r="I94" s="6">
        <f t="shared" si="7"/>
        <v>589.34355122637362</v>
      </c>
      <c r="J94">
        <f t="shared" si="4"/>
        <v>589.34355122637362</v>
      </c>
      <c r="K94">
        <f t="shared" si="5"/>
        <v>1826.855</v>
      </c>
    </row>
    <row r="95" spans="1:11" x14ac:dyDescent="0.25">
      <c r="A95" t="s">
        <v>85</v>
      </c>
      <c r="B95" t="s">
        <v>86</v>
      </c>
      <c r="C95" t="s">
        <v>57</v>
      </c>
      <c r="D95">
        <v>2.15</v>
      </c>
      <c r="E95">
        <v>-1806.8119999999999</v>
      </c>
      <c r="F95">
        <v>1.0089999999999999</v>
      </c>
      <c r="G95">
        <v>28.192</v>
      </c>
      <c r="H95" s="7">
        <f t="shared" si="6"/>
        <v>0.65188600642434491</v>
      </c>
      <c r="I95" s="6">
        <f t="shared" si="7"/>
        <v>28.849752980482165</v>
      </c>
      <c r="J95">
        <f t="shared" si="4"/>
        <v>28.849752980482165</v>
      </c>
      <c r="K95">
        <f t="shared" si="5"/>
        <v>1806.8119999999999</v>
      </c>
    </row>
    <row r="96" spans="1:11" x14ac:dyDescent="0.25">
      <c r="A96" t="s">
        <v>85</v>
      </c>
      <c r="B96" t="s">
        <v>86</v>
      </c>
      <c r="C96" t="s">
        <v>58</v>
      </c>
      <c r="D96">
        <v>0</v>
      </c>
      <c r="E96">
        <v>-2014.325</v>
      </c>
      <c r="F96">
        <v>83.774000000000001</v>
      </c>
      <c r="G96">
        <v>360.03899999999999</v>
      </c>
      <c r="H96" s="7">
        <f t="shared" si="6"/>
        <v>0.6709708875739645</v>
      </c>
      <c r="I96" s="6">
        <f t="shared" si="7"/>
        <v>416.2489151356213</v>
      </c>
      <c r="J96">
        <f t="shared" si="4"/>
        <v>416.2489151356213</v>
      </c>
      <c r="K96">
        <f t="shared" si="5"/>
        <v>2014.325</v>
      </c>
    </row>
    <row r="97" spans="1:11" x14ac:dyDescent="0.25">
      <c r="A97" t="s">
        <v>85</v>
      </c>
      <c r="B97" t="s">
        <v>86</v>
      </c>
      <c r="C97" t="s">
        <v>58</v>
      </c>
      <c r="D97">
        <v>2.15</v>
      </c>
      <c r="E97">
        <v>-1994.2819999999999</v>
      </c>
      <c r="F97">
        <v>-4.8380000000000001</v>
      </c>
      <c r="G97">
        <v>23.209</v>
      </c>
      <c r="H97" s="7">
        <f t="shared" si="6"/>
        <v>0.66912754150464915</v>
      </c>
      <c r="I97" s="6">
        <f t="shared" si="7"/>
        <v>26.446239045799494</v>
      </c>
      <c r="J97">
        <f t="shared" si="4"/>
        <v>26.446239045799494</v>
      </c>
      <c r="K97">
        <f t="shared" si="5"/>
        <v>1994.2819999999999</v>
      </c>
    </row>
    <row r="98" spans="1:11" x14ac:dyDescent="0.25">
      <c r="A98" t="s">
        <v>85</v>
      </c>
      <c r="B98" t="s">
        <v>86</v>
      </c>
      <c r="C98" t="s">
        <v>59</v>
      </c>
      <c r="D98">
        <v>0</v>
      </c>
      <c r="E98">
        <v>789.43100000000004</v>
      </c>
      <c r="F98">
        <v>-60.518999999999998</v>
      </c>
      <c r="G98">
        <v>-350.76</v>
      </c>
      <c r="H98" s="7">
        <f t="shared" si="6"/>
        <v>0.6</v>
      </c>
      <c r="I98" s="6">
        <f t="shared" si="7"/>
        <v>387.07139999999998</v>
      </c>
      <c r="J98">
        <f t="shared" si="4"/>
        <v>387.07139999999998</v>
      </c>
      <c r="K98">
        <f t="shared" si="5"/>
        <v>-789.43100000000004</v>
      </c>
    </row>
    <row r="99" spans="1:11" x14ac:dyDescent="0.25">
      <c r="A99" t="s">
        <v>85</v>
      </c>
      <c r="B99" t="s">
        <v>86</v>
      </c>
      <c r="C99" t="s">
        <v>59</v>
      </c>
      <c r="D99">
        <v>2.15</v>
      </c>
      <c r="E99">
        <v>809.47400000000005</v>
      </c>
      <c r="F99">
        <v>-28.055</v>
      </c>
      <c r="G99">
        <v>-39.145000000000003</v>
      </c>
      <c r="H99" s="7">
        <f t="shared" si="6"/>
        <v>0.6</v>
      </c>
      <c r="I99" s="6">
        <f t="shared" si="7"/>
        <v>55.978000000000002</v>
      </c>
      <c r="J99">
        <f t="shared" si="4"/>
        <v>55.978000000000002</v>
      </c>
      <c r="K99">
        <f t="shared" si="5"/>
        <v>-809.47400000000005</v>
      </c>
    </row>
    <row r="100" spans="1:11" x14ac:dyDescent="0.25">
      <c r="A100" t="s">
        <v>85</v>
      </c>
      <c r="B100" t="s">
        <v>86</v>
      </c>
      <c r="C100" t="s">
        <v>60</v>
      </c>
      <c r="D100">
        <v>0</v>
      </c>
      <c r="E100">
        <v>601.96</v>
      </c>
      <c r="F100">
        <v>-134.69499999999999</v>
      </c>
      <c r="G100">
        <v>-476.80799999999999</v>
      </c>
      <c r="H100" s="7">
        <f t="shared" si="6"/>
        <v>0.6</v>
      </c>
      <c r="I100" s="6">
        <f t="shared" si="7"/>
        <v>557.625</v>
      </c>
      <c r="J100">
        <f t="shared" si="4"/>
        <v>557.625</v>
      </c>
      <c r="K100">
        <f t="shared" si="5"/>
        <v>-601.96</v>
      </c>
    </row>
    <row r="101" spans="1:11" x14ac:dyDescent="0.25">
      <c r="A101" t="s">
        <v>85</v>
      </c>
      <c r="B101" t="s">
        <v>86</v>
      </c>
      <c r="C101" t="s">
        <v>60</v>
      </c>
      <c r="D101">
        <v>2.15</v>
      </c>
      <c r="E101">
        <v>622.00400000000002</v>
      </c>
      <c r="F101">
        <v>-33.902000000000001</v>
      </c>
      <c r="G101">
        <v>-44.128999999999998</v>
      </c>
      <c r="H101" s="7">
        <f t="shared" si="6"/>
        <v>0.6</v>
      </c>
      <c r="I101" s="6">
        <f t="shared" si="7"/>
        <v>64.470200000000006</v>
      </c>
      <c r="J101">
        <f t="shared" si="4"/>
        <v>64.470200000000006</v>
      </c>
      <c r="K101">
        <f t="shared" si="5"/>
        <v>-622.00400000000002</v>
      </c>
    </row>
    <row r="102" spans="1:11" x14ac:dyDescent="0.25">
      <c r="A102" t="s">
        <v>85</v>
      </c>
      <c r="B102" t="s">
        <v>86</v>
      </c>
      <c r="C102" t="s">
        <v>61</v>
      </c>
      <c r="D102">
        <v>0</v>
      </c>
      <c r="E102">
        <v>-1422.1569999999999</v>
      </c>
      <c r="F102">
        <v>-53.057000000000002</v>
      </c>
      <c r="G102">
        <v>475.58300000000003</v>
      </c>
      <c r="H102" s="7">
        <f t="shared" si="6"/>
        <v>0.61650945190194417</v>
      </c>
      <c r="I102" s="6">
        <f t="shared" si="7"/>
        <v>508.29314198956149</v>
      </c>
      <c r="J102">
        <f t="shared" si="4"/>
        <v>508.29314198956149</v>
      </c>
      <c r="K102">
        <f t="shared" si="5"/>
        <v>1422.1569999999999</v>
      </c>
    </row>
    <row r="103" spans="1:11" x14ac:dyDescent="0.25">
      <c r="A103" t="s">
        <v>85</v>
      </c>
      <c r="B103" t="s">
        <v>86</v>
      </c>
      <c r="C103" t="s">
        <v>61</v>
      </c>
      <c r="D103">
        <v>2.15</v>
      </c>
      <c r="E103">
        <v>-1402.114</v>
      </c>
      <c r="F103">
        <v>-27.5</v>
      </c>
      <c r="G103">
        <v>27.710999999999999</v>
      </c>
      <c r="H103" s="7">
        <f t="shared" si="6"/>
        <v>0.61466610583262882</v>
      </c>
      <c r="I103" s="6">
        <f t="shared" si="7"/>
        <v>44.61431791039729</v>
      </c>
      <c r="J103">
        <f t="shared" si="4"/>
        <v>44.61431791039729</v>
      </c>
      <c r="K103">
        <f t="shared" si="5"/>
        <v>1402.114</v>
      </c>
    </row>
    <row r="104" spans="1:11" x14ac:dyDescent="0.25">
      <c r="A104" t="s">
        <v>85</v>
      </c>
      <c r="B104" t="s">
        <v>86</v>
      </c>
      <c r="C104" t="s">
        <v>62</v>
      </c>
      <c r="D104">
        <v>0</v>
      </c>
      <c r="E104">
        <v>-1609.627</v>
      </c>
      <c r="F104">
        <v>-127.233</v>
      </c>
      <c r="G104">
        <v>349.536</v>
      </c>
      <c r="H104" s="7">
        <f t="shared" si="6"/>
        <v>0.63375098698224852</v>
      </c>
      <c r="I104" s="6">
        <f t="shared" si="7"/>
        <v>430.17003932671241</v>
      </c>
      <c r="J104">
        <f t="shared" si="4"/>
        <v>430.17003932671241</v>
      </c>
      <c r="K104">
        <f t="shared" si="5"/>
        <v>1609.627</v>
      </c>
    </row>
    <row r="105" spans="1:11" x14ac:dyDescent="0.25">
      <c r="A105" t="s">
        <v>85</v>
      </c>
      <c r="B105" t="s">
        <v>86</v>
      </c>
      <c r="C105" t="s">
        <v>62</v>
      </c>
      <c r="D105">
        <v>2.15</v>
      </c>
      <c r="E105">
        <v>-1589.5840000000001</v>
      </c>
      <c r="F105">
        <v>-33.347000000000001</v>
      </c>
      <c r="G105">
        <v>22.727</v>
      </c>
      <c r="H105" s="7">
        <f t="shared" si="6"/>
        <v>0.63190764091293328</v>
      </c>
      <c r="I105" s="6">
        <f t="shared" si="7"/>
        <v>47.708364955028237</v>
      </c>
      <c r="J105">
        <f t="shared" si="4"/>
        <v>47.708364955028237</v>
      </c>
      <c r="K105">
        <f t="shared" si="5"/>
        <v>1589.5840000000001</v>
      </c>
    </row>
    <row r="106" spans="1:11" x14ac:dyDescent="0.25">
      <c r="A106" t="s">
        <v>85</v>
      </c>
      <c r="B106" t="s">
        <v>86</v>
      </c>
      <c r="C106" t="s">
        <v>63</v>
      </c>
      <c r="D106">
        <v>0</v>
      </c>
      <c r="E106">
        <v>384.733</v>
      </c>
      <c r="F106">
        <v>150.488</v>
      </c>
      <c r="G106">
        <v>-340.25599999999997</v>
      </c>
      <c r="H106" s="7">
        <f t="shared" si="6"/>
        <v>0.6</v>
      </c>
      <c r="I106" s="6">
        <f t="shared" si="7"/>
        <v>430.54879999999997</v>
      </c>
      <c r="J106">
        <f t="shared" si="4"/>
        <v>430.54879999999997</v>
      </c>
      <c r="K106">
        <f t="shared" si="5"/>
        <v>-384.733</v>
      </c>
    </row>
    <row r="107" spans="1:11" x14ac:dyDescent="0.25">
      <c r="A107" t="s">
        <v>85</v>
      </c>
      <c r="B107" t="s">
        <v>86</v>
      </c>
      <c r="C107" t="s">
        <v>63</v>
      </c>
      <c r="D107">
        <v>2.15</v>
      </c>
      <c r="E107">
        <v>404.77600000000001</v>
      </c>
      <c r="F107">
        <v>0.45300000000000001</v>
      </c>
      <c r="G107">
        <v>-38.664000000000001</v>
      </c>
      <c r="H107" s="7">
        <f t="shared" si="6"/>
        <v>0.6</v>
      </c>
      <c r="I107" s="6">
        <f t="shared" si="7"/>
        <v>38.9358</v>
      </c>
      <c r="J107">
        <f t="shared" si="4"/>
        <v>38.9358</v>
      </c>
      <c r="K107">
        <f t="shared" si="5"/>
        <v>-404.77600000000001</v>
      </c>
    </row>
    <row r="108" spans="1:11" x14ac:dyDescent="0.25">
      <c r="A108" t="s">
        <v>85</v>
      </c>
      <c r="B108" t="s">
        <v>86</v>
      </c>
      <c r="C108" t="s">
        <v>64</v>
      </c>
      <c r="D108">
        <v>0</v>
      </c>
      <c r="E108">
        <v>197.262</v>
      </c>
      <c r="F108">
        <v>76.311000000000007</v>
      </c>
      <c r="G108">
        <v>-466.30399999999997</v>
      </c>
      <c r="H108" s="7">
        <f t="shared" si="6"/>
        <v>0.6</v>
      </c>
      <c r="I108" s="6">
        <f t="shared" si="7"/>
        <v>512.09059999999999</v>
      </c>
      <c r="J108">
        <f t="shared" si="4"/>
        <v>512.09059999999999</v>
      </c>
      <c r="K108">
        <f t="shared" si="5"/>
        <v>-197.262</v>
      </c>
    </row>
    <row r="109" spans="1:11" x14ac:dyDescent="0.25">
      <c r="A109" t="s">
        <v>85</v>
      </c>
      <c r="B109" t="s">
        <v>86</v>
      </c>
      <c r="C109" t="s">
        <v>64</v>
      </c>
      <c r="D109">
        <v>2.15</v>
      </c>
      <c r="E109">
        <v>217.30600000000001</v>
      </c>
      <c r="F109">
        <v>-5.3940000000000001</v>
      </c>
      <c r="G109">
        <v>-43.646999999999998</v>
      </c>
      <c r="H109" s="7">
        <f t="shared" si="6"/>
        <v>0.6</v>
      </c>
      <c r="I109" s="6">
        <f t="shared" si="7"/>
        <v>46.883400000000002</v>
      </c>
      <c r="J109">
        <f t="shared" si="4"/>
        <v>46.883400000000002</v>
      </c>
      <c r="K109">
        <f t="shared" si="5"/>
        <v>-217.30600000000001</v>
      </c>
    </row>
    <row r="110" spans="1:11" x14ac:dyDescent="0.25">
      <c r="A110" t="s">
        <v>85</v>
      </c>
      <c r="B110" t="s">
        <v>86</v>
      </c>
      <c r="C110" t="s">
        <v>65</v>
      </c>
      <c r="D110">
        <v>0</v>
      </c>
      <c r="E110">
        <v>-1565.499</v>
      </c>
      <c r="F110">
        <v>385.46800000000002</v>
      </c>
      <c r="G110">
        <v>181.85599999999999</v>
      </c>
      <c r="H110" s="7">
        <f t="shared" si="6"/>
        <v>0.62969255384615386</v>
      </c>
      <c r="I110" s="6">
        <f t="shared" si="7"/>
        <v>499.98136907224614</v>
      </c>
      <c r="J110">
        <f t="shared" si="4"/>
        <v>499.98136907224614</v>
      </c>
      <c r="K110">
        <f t="shared" si="5"/>
        <v>1565.499</v>
      </c>
    </row>
    <row r="111" spans="1:11" x14ac:dyDescent="0.25">
      <c r="A111" t="s">
        <v>85</v>
      </c>
      <c r="B111" t="s">
        <v>86</v>
      </c>
      <c r="C111" t="s">
        <v>65</v>
      </c>
      <c r="D111">
        <v>2.15</v>
      </c>
      <c r="E111">
        <v>-1545.4549999999999</v>
      </c>
      <c r="F111">
        <v>32.81</v>
      </c>
      <c r="G111">
        <v>4.2770000000000001</v>
      </c>
      <c r="H111" s="7">
        <f t="shared" si="6"/>
        <v>0.62784911580726965</v>
      </c>
      <c r="I111" s="6">
        <f t="shared" si="7"/>
        <v>35.495310668307695</v>
      </c>
      <c r="J111">
        <f t="shared" si="4"/>
        <v>35.495310668307695</v>
      </c>
      <c r="K111">
        <f t="shared" si="5"/>
        <v>1545.4549999999999</v>
      </c>
    </row>
    <row r="112" spans="1:11" x14ac:dyDescent="0.25">
      <c r="A112" t="s">
        <v>85</v>
      </c>
      <c r="B112" t="s">
        <v>86</v>
      </c>
      <c r="C112" t="s">
        <v>66</v>
      </c>
      <c r="D112">
        <v>0</v>
      </c>
      <c r="E112">
        <v>-1671.865</v>
      </c>
      <c r="F112">
        <v>343.38200000000001</v>
      </c>
      <c r="G112">
        <v>110.339</v>
      </c>
      <c r="H112" s="7">
        <f t="shared" si="6"/>
        <v>0.63947498901098909</v>
      </c>
      <c r="I112" s="6">
        <f t="shared" si="7"/>
        <v>413.94103081248352</v>
      </c>
      <c r="J112">
        <f t="shared" si="4"/>
        <v>413.94103081248352</v>
      </c>
      <c r="K112">
        <f t="shared" si="5"/>
        <v>1671.865</v>
      </c>
    </row>
    <row r="113" spans="1:11" x14ac:dyDescent="0.25">
      <c r="A113" t="s">
        <v>85</v>
      </c>
      <c r="B113" t="s">
        <v>86</v>
      </c>
      <c r="C113" t="s">
        <v>66</v>
      </c>
      <c r="D113">
        <v>2.15</v>
      </c>
      <c r="E113">
        <v>-1651.8219999999999</v>
      </c>
      <c r="F113">
        <v>29.492000000000001</v>
      </c>
      <c r="G113">
        <v>1.4490000000000001</v>
      </c>
      <c r="H113" s="7">
        <f t="shared" si="6"/>
        <v>0.63763164294167374</v>
      </c>
      <c r="I113" s="6">
        <f t="shared" si="7"/>
        <v>30.415928250622486</v>
      </c>
      <c r="J113">
        <f t="shared" si="4"/>
        <v>30.415928250622486</v>
      </c>
      <c r="K113">
        <f t="shared" si="5"/>
        <v>1651.8219999999999</v>
      </c>
    </row>
    <row r="114" spans="1:11" x14ac:dyDescent="0.25">
      <c r="A114" t="s">
        <v>85</v>
      </c>
      <c r="B114" t="s">
        <v>86</v>
      </c>
      <c r="C114" t="s">
        <v>67</v>
      </c>
      <c r="D114">
        <v>0</v>
      </c>
      <c r="E114">
        <v>446.97</v>
      </c>
      <c r="F114">
        <v>-320.12700000000001</v>
      </c>
      <c r="G114">
        <v>-101.06</v>
      </c>
      <c r="H114" s="7">
        <f t="shared" si="6"/>
        <v>0.6</v>
      </c>
      <c r="I114" s="6">
        <f t="shared" si="7"/>
        <v>380.76300000000003</v>
      </c>
      <c r="J114">
        <f t="shared" si="4"/>
        <v>380.76300000000003</v>
      </c>
      <c r="K114">
        <f t="shared" si="5"/>
        <v>-446.97</v>
      </c>
    </row>
    <row r="115" spans="1:11" x14ac:dyDescent="0.25">
      <c r="A115" t="s">
        <v>85</v>
      </c>
      <c r="B115" t="s">
        <v>86</v>
      </c>
      <c r="C115" t="s">
        <v>67</v>
      </c>
      <c r="D115">
        <v>2.15</v>
      </c>
      <c r="E115">
        <v>467.01400000000001</v>
      </c>
      <c r="F115">
        <v>-62.386000000000003</v>
      </c>
      <c r="G115">
        <v>-17.385999999999999</v>
      </c>
      <c r="H115" s="7">
        <f t="shared" si="6"/>
        <v>0.6</v>
      </c>
      <c r="I115" s="6">
        <f t="shared" si="7"/>
        <v>72.817599999999999</v>
      </c>
      <c r="J115">
        <f t="shared" si="4"/>
        <v>72.817599999999999</v>
      </c>
      <c r="K115">
        <f t="shared" si="5"/>
        <v>-467.01400000000001</v>
      </c>
    </row>
    <row r="116" spans="1:11" x14ac:dyDescent="0.25">
      <c r="A116" t="s">
        <v>85</v>
      </c>
      <c r="B116" t="s">
        <v>86</v>
      </c>
      <c r="C116" t="s">
        <v>68</v>
      </c>
      <c r="D116">
        <v>0</v>
      </c>
      <c r="E116">
        <v>340.60399999999998</v>
      </c>
      <c r="F116">
        <v>-362.21300000000002</v>
      </c>
      <c r="G116">
        <v>-172.57599999999999</v>
      </c>
      <c r="H116" s="7">
        <f t="shared" si="6"/>
        <v>0.6</v>
      </c>
      <c r="I116" s="6">
        <f t="shared" si="7"/>
        <v>465.7586</v>
      </c>
      <c r="J116">
        <f t="shared" si="4"/>
        <v>465.7586</v>
      </c>
      <c r="K116">
        <f t="shared" si="5"/>
        <v>-340.60399999999998</v>
      </c>
    </row>
    <row r="117" spans="1:11" x14ac:dyDescent="0.25">
      <c r="A117" t="s">
        <v>85</v>
      </c>
      <c r="B117" t="s">
        <v>86</v>
      </c>
      <c r="C117" t="s">
        <v>68</v>
      </c>
      <c r="D117">
        <v>2.15</v>
      </c>
      <c r="E117">
        <v>360.64699999999999</v>
      </c>
      <c r="F117">
        <v>-65.703000000000003</v>
      </c>
      <c r="G117">
        <v>-20.213000000000001</v>
      </c>
      <c r="H117" s="7">
        <f t="shared" si="6"/>
        <v>0.6</v>
      </c>
      <c r="I117" s="6">
        <f t="shared" si="7"/>
        <v>77.830800000000011</v>
      </c>
      <c r="J117">
        <f t="shared" si="4"/>
        <v>77.830800000000011</v>
      </c>
      <c r="K117">
        <f t="shared" si="5"/>
        <v>-360.64699999999999</v>
      </c>
    </row>
    <row r="118" spans="1:11" x14ac:dyDescent="0.25">
      <c r="A118" t="s">
        <v>85</v>
      </c>
      <c r="B118" t="s">
        <v>86</v>
      </c>
      <c r="C118" t="s">
        <v>69</v>
      </c>
      <c r="D118">
        <v>0</v>
      </c>
      <c r="E118">
        <v>-902.02200000000005</v>
      </c>
      <c r="F118">
        <v>383.22899999999998</v>
      </c>
      <c r="G118">
        <v>-66.046999999999997</v>
      </c>
      <c r="H118" s="7">
        <f t="shared" si="6"/>
        <v>0.6</v>
      </c>
      <c r="I118" s="6">
        <f t="shared" si="7"/>
        <v>422.85719999999998</v>
      </c>
      <c r="J118">
        <f t="shared" si="4"/>
        <v>422.85719999999998</v>
      </c>
      <c r="K118">
        <f t="shared" si="5"/>
        <v>902.02200000000005</v>
      </c>
    </row>
    <row r="119" spans="1:11" x14ac:dyDescent="0.25">
      <c r="A119" t="s">
        <v>85</v>
      </c>
      <c r="B119" t="s">
        <v>86</v>
      </c>
      <c r="C119" t="s">
        <v>69</v>
      </c>
      <c r="D119">
        <v>2.15</v>
      </c>
      <c r="E119">
        <v>-881.97900000000004</v>
      </c>
      <c r="F119">
        <v>32.643000000000001</v>
      </c>
      <c r="G119">
        <v>-15.78</v>
      </c>
      <c r="H119" s="7">
        <f t="shared" si="6"/>
        <v>0.6</v>
      </c>
      <c r="I119" s="6">
        <f t="shared" si="7"/>
        <v>42.111000000000004</v>
      </c>
      <c r="J119">
        <f t="shared" si="4"/>
        <v>42.111000000000004</v>
      </c>
      <c r="K119">
        <f t="shared" si="5"/>
        <v>881.97900000000004</v>
      </c>
    </row>
    <row r="120" spans="1:11" x14ac:dyDescent="0.25">
      <c r="A120" t="s">
        <v>85</v>
      </c>
      <c r="B120" t="s">
        <v>86</v>
      </c>
      <c r="C120" t="s">
        <v>70</v>
      </c>
      <c r="D120">
        <v>0</v>
      </c>
      <c r="E120">
        <v>-1008.389</v>
      </c>
      <c r="F120">
        <v>341.14299999999997</v>
      </c>
      <c r="G120">
        <v>-137.56399999999999</v>
      </c>
      <c r="H120" s="7">
        <f t="shared" si="6"/>
        <v>0.6</v>
      </c>
      <c r="I120" s="6">
        <f t="shared" si="7"/>
        <v>423.68139999999994</v>
      </c>
      <c r="J120">
        <f t="shared" si="4"/>
        <v>423.68139999999994</v>
      </c>
      <c r="K120">
        <f t="shared" si="5"/>
        <v>1008.389</v>
      </c>
    </row>
    <row r="121" spans="1:11" x14ac:dyDescent="0.25">
      <c r="A121" t="s">
        <v>85</v>
      </c>
      <c r="B121" t="s">
        <v>86</v>
      </c>
      <c r="C121" t="s">
        <v>70</v>
      </c>
      <c r="D121">
        <v>2.15</v>
      </c>
      <c r="E121">
        <v>-988.34500000000003</v>
      </c>
      <c r="F121">
        <v>29.326000000000001</v>
      </c>
      <c r="G121">
        <v>-18.608000000000001</v>
      </c>
      <c r="H121" s="7">
        <f t="shared" si="6"/>
        <v>0.6</v>
      </c>
      <c r="I121" s="6">
        <f t="shared" si="7"/>
        <v>40.4908</v>
      </c>
      <c r="J121">
        <f t="shared" si="4"/>
        <v>40.4908</v>
      </c>
      <c r="K121">
        <f t="shared" si="5"/>
        <v>988.34500000000003</v>
      </c>
    </row>
    <row r="122" spans="1:11" x14ac:dyDescent="0.25">
      <c r="A122" t="s">
        <v>85</v>
      </c>
      <c r="B122" t="s">
        <v>86</v>
      </c>
      <c r="C122" t="s">
        <v>71</v>
      </c>
      <c r="D122">
        <v>0</v>
      </c>
      <c r="E122">
        <v>-216.506</v>
      </c>
      <c r="F122">
        <v>-317.88799999999998</v>
      </c>
      <c r="G122">
        <v>146.84299999999999</v>
      </c>
      <c r="H122" s="7">
        <f t="shared" si="6"/>
        <v>0.6</v>
      </c>
      <c r="I122" s="6">
        <f t="shared" si="7"/>
        <v>405.99379999999996</v>
      </c>
      <c r="J122">
        <f t="shared" si="4"/>
        <v>405.99379999999996</v>
      </c>
      <c r="K122">
        <f t="shared" si="5"/>
        <v>216.506</v>
      </c>
    </row>
    <row r="123" spans="1:11" x14ac:dyDescent="0.25">
      <c r="A123" t="s">
        <v>85</v>
      </c>
      <c r="B123" t="s">
        <v>86</v>
      </c>
      <c r="C123" t="s">
        <v>71</v>
      </c>
      <c r="D123">
        <v>2.15</v>
      </c>
      <c r="E123">
        <v>-196.46299999999999</v>
      </c>
      <c r="F123">
        <v>-62.219000000000001</v>
      </c>
      <c r="G123">
        <v>2.6709999999999998</v>
      </c>
      <c r="H123" s="7">
        <f t="shared" si="6"/>
        <v>0.6</v>
      </c>
      <c r="I123" s="6">
        <f t="shared" si="7"/>
        <v>63.821600000000004</v>
      </c>
      <c r="J123">
        <f t="shared" si="4"/>
        <v>63.821600000000004</v>
      </c>
      <c r="K123">
        <f t="shared" si="5"/>
        <v>196.46299999999999</v>
      </c>
    </row>
    <row r="124" spans="1:11" x14ac:dyDescent="0.25">
      <c r="A124" t="s">
        <v>85</v>
      </c>
      <c r="B124" t="s">
        <v>86</v>
      </c>
      <c r="C124" t="s">
        <v>72</v>
      </c>
      <c r="D124">
        <v>0</v>
      </c>
      <c r="E124">
        <v>-322.87200000000001</v>
      </c>
      <c r="F124">
        <v>-359.97399999999999</v>
      </c>
      <c r="G124">
        <v>75.326999999999998</v>
      </c>
      <c r="H124" s="7">
        <f t="shared" si="6"/>
        <v>0.6</v>
      </c>
      <c r="I124" s="6">
        <f t="shared" si="7"/>
        <v>405.17019999999997</v>
      </c>
      <c r="J124">
        <f t="shared" si="4"/>
        <v>405.17019999999997</v>
      </c>
      <c r="K124">
        <f t="shared" si="5"/>
        <v>322.87200000000001</v>
      </c>
    </row>
    <row r="125" spans="1:11" x14ac:dyDescent="0.25">
      <c r="A125" t="s">
        <v>85</v>
      </c>
      <c r="B125" t="s">
        <v>86</v>
      </c>
      <c r="C125" t="s">
        <v>72</v>
      </c>
      <c r="D125">
        <v>2.15</v>
      </c>
      <c r="E125">
        <v>-302.82900000000001</v>
      </c>
      <c r="F125">
        <v>-65.536000000000001</v>
      </c>
      <c r="G125">
        <v>-0.156</v>
      </c>
      <c r="H125" s="7">
        <f t="shared" si="6"/>
        <v>0.6</v>
      </c>
      <c r="I125" s="6">
        <f t="shared" si="7"/>
        <v>65.629599999999996</v>
      </c>
      <c r="J125">
        <f t="shared" si="4"/>
        <v>65.629599999999996</v>
      </c>
      <c r="K125">
        <f t="shared" si="5"/>
        <v>302.82900000000001</v>
      </c>
    </row>
    <row r="126" spans="1:11" x14ac:dyDescent="0.25">
      <c r="J126">
        <f t="shared" si="4"/>
        <v>0</v>
      </c>
      <c r="K126">
        <f t="shared" si="5"/>
        <v>0</v>
      </c>
    </row>
    <row r="127" spans="1:11" x14ac:dyDescent="0.25">
      <c r="J127">
        <f t="shared" si="4"/>
        <v>0</v>
      </c>
      <c r="K127">
        <f t="shared" si="5"/>
        <v>0</v>
      </c>
    </row>
    <row r="128" spans="1:11" x14ac:dyDescent="0.25">
      <c r="J128">
        <f t="shared" si="4"/>
        <v>0</v>
      </c>
      <c r="K128">
        <f t="shared" si="5"/>
        <v>0</v>
      </c>
    </row>
    <row r="129" spans="10:11" x14ac:dyDescent="0.25">
      <c r="J129">
        <f t="shared" si="4"/>
        <v>0</v>
      </c>
      <c r="K129">
        <f t="shared" si="5"/>
        <v>0</v>
      </c>
    </row>
    <row r="130" spans="10:11" x14ac:dyDescent="0.25">
      <c r="J130">
        <f t="shared" si="4"/>
        <v>0</v>
      </c>
      <c r="K130">
        <f t="shared" si="5"/>
        <v>0</v>
      </c>
    </row>
    <row r="131" spans="10:11" x14ac:dyDescent="0.25">
      <c r="J131">
        <f t="shared" si="4"/>
        <v>0</v>
      </c>
      <c r="K131">
        <f t="shared" si="5"/>
        <v>0</v>
      </c>
    </row>
    <row r="132" spans="10:11" x14ac:dyDescent="0.25">
      <c r="J132">
        <f t="shared" ref="J132:J195" si="8">I132</f>
        <v>0</v>
      </c>
      <c r="K132">
        <f t="shared" ref="K132:K195" si="9">-E132</f>
        <v>0</v>
      </c>
    </row>
    <row r="133" spans="10:11" x14ac:dyDescent="0.25">
      <c r="J133">
        <f t="shared" si="8"/>
        <v>0</v>
      </c>
      <c r="K133">
        <f t="shared" si="9"/>
        <v>0</v>
      </c>
    </row>
    <row r="134" spans="10:11" x14ac:dyDescent="0.25">
      <c r="J134">
        <f t="shared" si="8"/>
        <v>0</v>
      </c>
      <c r="K134">
        <f t="shared" si="9"/>
        <v>0</v>
      </c>
    </row>
    <row r="135" spans="10:11" x14ac:dyDescent="0.25">
      <c r="J135">
        <f t="shared" si="8"/>
        <v>0</v>
      </c>
      <c r="K135">
        <f t="shared" si="9"/>
        <v>0</v>
      </c>
    </row>
    <row r="136" spans="10:11" x14ac:dyDescent="0.25">
      <c r="J136">
        <f t="shared" si="8"/>
        <v>0</v>
      </c>
      <c r="K136">
        <f t="shared" si="9"/>
        <v>0</v>
      </c>
    </row>
    <row r="137" spans="10:11" x14ac:dyDescent="0.25">
      <c r="J137">
        <f t="shared" si="8"/>
        <v>0</v>
      </c>
      <c r="K137">
        <f t="shared" si="9"/>
        <v>0</v>
      </c>
    </row>
    <row r="138" spans="10:11" x14ac:dyDescent="0.25">
      <c r="J138">
        <f t="shared" si="8"/>
        <v>0</v>
      </c>
      <c r="K138">
        <f t="shared" si="9"/>
        <v>0</v>
      </c>
    </row>
    <row r="139" spans="10:11" x14ac:dyDescent="0.25">
      <c r="J139">
        <f t="shared" si="8"/>
        <v>0</v>
      </c>
      <c r="K139">
        <f t="shared" si="9"/>
        <v>0</v>
      </c>
    </row>
    <row r="140" spans="10:11" x14ac:dyDescent="0.25">
      <c r="J140">
        <f t="shared" si="8"/>
        <v>0</v>
      </c>
      <c r="K140">
        <f t="shared" si="9"/>
        <v>0</v>
      </c>
    </row>
    <row r="141" spans="10:11" x14ac:dyDescent="0.25">
      <c r="J141">
        <f t="shared" si="8"/>
        <v>0</v>
      </c>
      <c r="K141">
        <f t="shared" si="9"/>
        <v>0</v>
      </c>
    </row>
    <row r="142" spans="10:11" x14ac:dyDescent="0.25">
      <c r="J142">
        <f t="shared" si="8"/>
        <v>0</v>
      </c>
      <c r="K142">
        <f t="shared" si="9"/>
        <v>0</v>
      </c>
    </row>
    <row r="143" spans="10:11" x14ac:dyDescent="0.25">
      <c r="J143">
        <f t="shared" si="8"/>
        <v>0</v>
      </c>
      <c r="K143">
        <f t="shared" si="9"/>
        <v>0</v>
      </c>
    </row>
    <row r="144" spans="10:11" x14ac:dyDescent="0.25">
      <c r="J144">
        <f t="shared" si="8"/>
        <v>0</v>
      </c>
      <c r="K144">
        <f t="shared" si="9"/>
        <v>0</v>
      </c>
    </row>
    <row r="145" spans="10:11" x14ac:dyDescent="0.25">
      <c r="J145">
        <f t="shared" si="8"/>
        <v>0</v>
      </c>
      <c r="K145">
        <f t="shared" si="9"/>
        <v>0</v>
      </c>
    </row>
    <row r="146" spans="10:11" x14ac:dyDescent="0.25">
      <c r="J146">
        <f t="shared" si="8"/>
        <v>0</v>
      </c>
      <c r="K146">
        <f t="shared" si="9"/>
        <v>0</v>
      </c>
    </row>
    <row r="147" spans="10:11" x14ac:dyDescent="0.25">
      <c r="J147">
        <f t="shared" si="8"/>
        <v>0</v>
      </c>
      <c r="K147">
        <f t="shared" si="9"/>
        <v>0</v>
      </c>
    </row>
    <row r="148" spans="10:11" x14ac:dyDescent="0.25">
      <c r="J148">
        <f t="shared" si="8"/>
        <v>0</v>
      </c>
      <c r="K148">
        <f t="shared" si="9"/>
        <v>0</v>
      </c>
    </row>
    <row r="149" spans="10:11" x14ac:dyDescent="0.25">
      <c r="J149">
        <f t="shared" si="8"/>
        <v>0</v>
      </c>
      <c r="K149">
        <f t="shared" si="9"/>
        <v>0</v>
      </c>
    </row>
    <row r="150" spans="10:11" x14ac:dyDescent="0.25">
      <c r="J150">
        <f t="shared" si="8"/>
        <v>0</v>
      </c>
      <c r="K150">
        <f t="shared" si="9"/>
        <v>0</v>
      </c>
    </row>
    <row r="151" spans="10:11" x14ac:dyDescent="0.25">
      <c r="J151">
        <f t="shared" si="8"/>
        <v>0</v>
      </c>
      <c r="K151">
        <f t="shared" si="9"/>
        <v>0</v>
      </c>
    </row>
    <row r="152" spans="10:11" x14ac:dyDescent="0.25">
      <c r="J152">
        <f t="shared" si="8"/>
        <v>0</v>
      </c>
      <c r="K152">
        <f t="shared" si="9"/>
        <v>0</v>
      </c>
    </row>
    <row r="153" spans="10:11" x14ac:dyDescent="0.25">
      <c r="J153">
        <f t="shared" si="8"/>
        <v>0</v>
      </c>
      <c r="K153">
        <f t="shared" si="9"/>
        <v>0</v>
      </c>
    </row>
    <row r="154" spans="10:11" x14ac:dyDescent="0.25">
      <c r="J154">
        <f t="shared" si="8"/>
        <v>0</v>
      </c>
      <c r="K154">
        <f t="shared" si="9"/>
        <v>0</v>
      </c>
    </row>
    <row r="155" spans="10:11" x14ac:dyDescent="0.25">
      <c r="J155">
        <f t="shared" si="8"/>
        <v>0</v>
      </c>
      <c r="K155">
        <f t="shared" si="9"/>
        <v>0</v>
      </c>
    </row>
    <row r="156" spans="10:11" x14ac:dyDescent="0.25">
      <c r="J156">
        <f t="shared" si="8"/>
        <v>0</v>
      </c>
      <c r="K156">
        <f t="shared" si="9"/>
        <v>0</v>
      </c>
    </row>
    <row r="157" spans="10:11" x14ac:dyDescent="0.25">
      <c r="J157">
        <f t="shared" si="8"/>
        <v>0</v>
      </c>
      <c r="K157">
        <f t="shared" si="9"/>
        <v>0</v>
      </c>
    </row>
    <row r="158" spans="10:11" x14ac:dyDescent="0.25">
      <c r="J158">
        <f t="shared" si="8"/>
        <v>0</v>
      </c>
      <c r="K158">
        <f t="shared" si="9"/>
        <v>0</v>
      </c>
    </row>
    <row r="159" spans="10:11" x14ac:dyDescent="0.25">
      <c r="J159">
        <f t="shared" si="8"/>
        <v>0</v>
      </c>
      <c r="K159">
        <f t="shared" si="9"/>
        <v>0</v>
      </c>
    </row>
    <row r="160" spans="10:11" x14ac:dyDescent="0.25">
      <c r="J160">
        <f t="shared" si="8"/>
        <v>0</v>
      </c>
      <c r="K160">
        <f t="shared" si="9"/>
        <v>0</v>
      </c>
    </row>
    <row r="161" spans="10:11" x14ac:dyDescent="0.25">
      <c r="J161">
        <f t="shared" si="8"/>
        <v>0</v>
      </c>
      <c r="K161">
        <f t="shared" si="9"/>
        <v>0</v>
      </c>
    </row>
    <row r="162" spans="10:11" x14ac:dyDescent="0.25">
      <c r="J162">
        <f t="shared" si="8"/>
        <v>0</v>
      </c>
      <c r="K162">
        <f t="shared" si="9"/>
        <v>0</v>
      </c>
    </row>
    <row r="163" spans="10:11" x14ac:dyDescent="0.25">
      <c r="J163">
        <f t="shared" si="8"/>
        <v>0</v>
      </c>
      <c r="K163">
        <f t="shared" si="9"/>
        <v>0</v>
      </c>
    </row>
    <row r="164" spans="10:11" x14ac:dyDescent="0.25">
      <c r="J164">
        <f t="shared" si="8"/>
        <v>0</v>
      </c>
      <c r="K164">
        <f t="shared" si="9"/>
        <v>0</v>
      </c>
    </row>
    <row r="165" spans="10:11" x14ac:dyDescent="0.25">
      <c r="J165">
        <f t="shared" si="8"/>
        <v>0</v>
      </c>
      <c r="K165">
        <f t="shared" si="9"/>
        <v>0</v>
      </c>
    </row>
    <row r="166" spans="10:11" x14ac:dyDescent="0.25">
      <c r="J166">
        <f t="shared" si="8"/>
        <v>0</v>
      </c>
      <c r="K166">
        <f t="shared" si="9"/>
        <v>0</v>
      </c>
    </row>
    <row r="167" spans="10:11" x14ac:dyDescent="0.25">
      <c r="J167">
        <f t="shared" si="8"/>
        <v>0</v>
      </c>
      <c r="K167">
        <f t="shared" si="9"/>
        <v>0</v>
      </c>
    </row>
    <row r="168" spans="10:11" x14ac:dyDescent="0.25">
      <c r="J168">
        <f t="shared" si="8"/>
        <v>0</v>
      </c>
      <c r="K168">
        <f t="shared" si="9"/>
        <v>0</v>
      </c>
    </row>
    <row r="169" spans="10:11" x14ac:dyDescent="0.25">
      <c r="J169">
        <f t="shared" si="8"/>
        <v>0</v>
      </c>
      <c r="K169">
        <f t="shared" si="9"/>
        <v>0</v>
      </c>
    </row>
    <row r="170" spans="10:11" x14ac:dyDescent="0.25">
      <c r="J170">
        <f t="shared" si="8"/>
        <v>0</v>
      </c>
      <c r="K170">
        <f t="shared" si="9"/>
        <v>0</v>
      </c>
    </row>
    <row r="171" spans="10:11" x14ac:dyDescent="0.25">
      <c r="J171">
        <f t="shared" si="8"/>
        <v>0</v>
      </c>
      <c r="K171">
        <f t="shared" si="9"/>
        <v>0</v>
      </c>
    </row>
    <row r="172" spans="10:11" x14ac:dyDescent="0.25">
      <c r="J172">
        <f t="shared" si="8"/>
        <v>0</v>
      </c>
      <c r="K172">
        <f t="shared" si="9"/>
        <v>0</v>
      </c>
    </row>
    <row r="173" spans="10:11" x14ac:dyDescent="0.25">
      <c r="J173">
        <f t="shared" si="8"/>
        <v>0</v>
      </c>
      <c r="K173">
        <f t="shared" si="9"/>
        <v>0</v>
      </c>
    </row>
    <row r="174" spans="10:11" x14ac:dyDescent="0.25">
      <c r="J174">
        <f t="shared" si="8"/>
        <v>0</v>
      </c>
      <c r="K174">
        <f t="shared" si="9"/>
        <v>0</v>
      </c>
    </row>
    <row r="175" spans="10:11" x14ac:dyDescent="0.25">
      <c r="J175">
        <f t="shared" si="8"/>
        <v>0</v>
      </c>
      <c r="K175">
        <f t="shared" si="9"/>
        <v>0</v>
      </c>
    </row>
    <row r="176" spans="10:11" x14ac:dyDescent="0.25">
      <c r="J176">
        <f t="shared" si="8"/>
        <v>0</v>
      </c>
      <c r="K176">
        <f t="shared" si="9"/>
        <v>0</v>
      </c>
    </row>
    <row r="177" spans="10:11" x14ac:dyDescent="0.25">
      <c r="J177">
        <f t="shared" si="8"/>
        <v>0</v>
      </c>
      <c r="K177">
        <f t="shared" si="9"/>
        <v>0</v>
      </c>
    </row>
    <row r="178" spans="10:11" x14ac:dyDescent="0.25">
      <c r="J178">
        <f t="shared" si="8"/>
        <v>0</v>
      </c>
      <c r="K178">
        <f t="shared" si="9"/>
        <v>0</v>
      </c>
    </row>
    <row r="179" spans="10:11" x14ac:dyDescent="0.25">
      <c r="J179">
        <f t="shared" si="8"/>
        <v>0</v>
      </c>
      <c r="K179">
        <f t="shared" si="9"/>
        <v>0</v>
      </c>
    </row>
    <row r="180" spans="10:11" x14ac:dyDescent="0.25">
      <c r="J180">
        <f t="shared" si="8"/>
        <v>0</v>
      </c>
      <c r="K180">
        <f t="shared" si="9"/>
        <v>0</v>
      </c>
    </row>
    <row r="181" spans="10:11" x14ac:dyDescent="0.25">
      <c r="J181">
        <f t="shared" si="8"/>
        <v>0</v>
      </c>
      <c r="K181">
        <f t="shared" si="9"/>
        <v>0</v>
      </c>
    </row>
    <row r="182" spans="10:11" x14ac:dyDescent="0.25">
      <c r="J182">
        <f t="shared" si="8"/>
        <v>0</v>
      </c>
      <c r="K182">
        <f t="shared" si="9"/>
        <v>0</v>
      </c>
    </row>
    <row r="183" spans="10:11" x14ac:dyDescent="0.25">
      <c r="J183">
        <f t="shared" si="8"/>
        <v>0</v>
      </c>
      <c r="K183">
        <f t="shared" si="9"/>
        <v>0</v>
      </c>
    </row>
    <row r="184" spans="10:11" x14ac:dyDescent="0.25">
      <c r="J184">
        <f t="shared" si="8"/>
        <v>0</v>
      </c>
      <c r="K184">
        <f t="shared" si="9"/>
        <v>0</v>
      </c>
    </row>
    <row r="185" spans="10:11" x14ac:dyDescent="0.25">
      <c r="J185">
        <f t="shared" si="8"/>
        <v>0</v>
      </c>
      <c r="K185">
        <f t="shared" si="9"/>
        <v>0</v>
      </c>
    </row>
    <row r="186" spans="10:11" x14ac:dyDescent="0.25">
      <c r="J186">
        <f t="shared" si="8"/>
        <v>0</v>
      </c>
      <c r="K186">
        <f t="shared" si="9"/>
        <v>0</v>
      </c>
    </row>
    <row r="187" spans="10:11" x14ac:dyDescent="0.25">
      <c r="J187">
        <f t="shared" si="8"/>
        <v>0</v>
      </c>
      <c r="K187">
        <f t="shared" si="9"/>
        <v>0</v>
      </c>
    </row>
    <row r="188" spans="10:11" x14ac:dyDescent="0.25">
      <c r="J188">
        <f t="shared" si="8"/>
        <v>0</v>
      </c>
      <c r="K188">
        <f t="shared" si="9"/>
        <v>0</v>
      </c>
    </row>
    <row r="189" spans="10:11" x14ac:dyDescent="0.25">
      <c r="J189">
        <f t="shared" si="8"/>
        <v>0</v>
      </c>
      <c r="K189">
        <f t="shared" si="9"/>
        <v>0</v>
      </c>
    </row>
    <row r="190" spans="10:11" x14ac:dyDescent="0.25">
      <c r="J190">
        <f t="shared" si="8"/>
        <v>0</v>
      </c>
      <c r="K190">
        <f t="shared" si="9"/>
        <v>0</v>
      </c>
    </row>
    <row r="191" spans="10:11" x14ac:dyDescent="0.25">
      <c r="J191">
        <f t="shared" si="8"/>
        <v>0</v>
      </c>
      <c r="K191">
        <f t="shared" si="9"/>
        <v>0</v>
      </c>
    </row>
    <row r="192" spans="10:11" x14ac:dyDescent="0.25">
      <c r="J192">
        <f t="shared" si="8"/>
        <v>0</v>
      </c>
      <c r="K192">
        <f t="shared" si="9"/>
        <v>0</v>
      </c>
    </row>
    <row r="193" spans="10:11" x14ac:dyDescent="0.25">
      <c r="J193">
        <f t="shared" si="8"/>
        <v>0</v>
      </c>
      <c r="K193">
        <f t="shared" si="9"/>
        <v>0</v>
      </c>
    </row>
    <row r="194" spans="10:11" x14ac:dyDescent="0.25">
      <c r="J194">
        <f t="shared" si="8"/>
        <v>0</v>
      </c>
      <c r="K194">
        <f t="shared" si="9"/>
        <v>0</v>
      </c>
    </row>
    <row r="195" spans="10:11" x14ac:dyDescent="0.25">
      <c r="J195">
        <f t="shared" si="8"/>
        <v>0</v>
      </c>
      <c r="K195">
        <f t="shared" si="9"/>
        <v>0</v>
      </c>
    </row>
    <row r="196" spans="10:11" x14ac:dyDescent="0.25">
      <c r="J196">
        <f t="shared" ref="J196:J199" si="10">I196</f>
        <v>0</v>
      </c>
      <c r="K196">
        <f t="shared" ref="K196:K199" si="11">-E196</f>
        <v>0</v>
      </c>
    </row>
    <row r="197" spans="10:11" x14ac:dyDescent="0.25">
      <c r="J197">
        <f t="shared" si="10"/>
        <v>0</v>
      </c>
      <c r="K197">
        <f t="shared" si="11"/>
        <v>0</v>
      </c>
    </row>
    <row r="198" spans="10:11" x14ac:dyDescent="0.25">
      <c r="J198">
        <f t="shared" si="10"/>
        <v>0</v>
      </c>
      <c r="K198">
        <f t="shared" si="11"/>
        <v>0</v>
      </c>
    </row>
    <row r="199" spans="10:11" x14ac:dyDescent="0.25">
      <c r="J199">
        <f t="shared" si="10"/>
        <v>0</v>
      </c>
      <c r="K199">
        <f t="shared" si="11"/>
        <v>0</v>
      </c>
    </row>
  </sheetData>
  <mergeCells count="1">
    <mergeCell ref="H2:H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Column Forces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hamed aligolnia</dc:creator>
  <cp:lastModifiedBy>Javad Bozorgi</cp:lastModifiedBy>
  <dcterms:created xsi:type="dcterms:W3CDTF">2020-07-13T07:17:45Z</dcterms:created>
  <dcterms:modified xsi:type="dcterms:W3CDTF">2025-11-22T20:36:43Z</dcterms:modified>
</cp:coreProperties>
</file>